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Работа\Энком\Рябиновая\Сметы\"/>
    </mc:Choice>
  </mc:AlternateContent>
  <xr:revisionPtr revIDLastSave="0" documentId="13_ncr:1_{DC41151A-F7EB-4714-9330-4287707C7C3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Смета по ТСН-2001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ТСН-2001'!$26:$26</definedName>
    <definedName name="_xlnm.Print_Area" localSheetId="0">'Смета по ТСН-2001'!$A$1:$K$86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1" i="7" l="1"/>
  <c r="A3" i="7"/>
  <c r="H84" i="7"/>
  <c r="H81" i="7"/>
  <c r="C84" i="7"/>
  <c r="C81" i="7"/>
  <c r="J23" i="7"/>
  <c r="J21" i="7"/>
  <c r="J20" i="7"/>
  <c r="J19" i="7"/>
  <c r="J18" i="7"/>
  <c r="J17" i="7"/>
  <c r="J16" i="7" s="1"/>
  <c r="I23" i="7"/>
  <c r="H78" i="7"/>
  <c r="J78" i="7"/>
  <c r="H77" i="7"/>
  <c r="J77" i="7"/>
  <c r="AQ76" i="7"/>
  <c r="A76" i="7"/>
  <c r="H74" i="7"/>
  <c r="J74" i="7"/>
  <c r="H73" i="7"/>
  <c r="J73" i="7"/>
  <c r="A72" i="7"/>
  <c r="Z69" i="7"/>
  <c r="Y69" i="7"/>
  <c r="X69" i="7"/>
  <c r="I68" i="7"/>
  <c r="H68" i="7"/>
  <c r="G68" i="7"/>
  <c r="E68" i="7"/>
  <c r="J67" i="7"/>
  <c r="E67" i="7"/>
  <c r="J66" i="7"/>
  <c r="E66" i="7"/>
  <c r="K65" i="7"/>
  <c r="J65" i="7"/>
  <c r="I65" i="7"/>
  <c r="W65" i="7" s="1"/>
  <c r="H65" i="7"/>
  <c r="G65" i="7"/>
  <c r="F65" i="7"/>
  <c r="V64" i="7"/>
  <c r="T64" i="7"/>
  <c r="K67" i="7" s="1"/>
  <c r="R64" i="7"/>
  <c r="K66" i="7" s="1"/>
  <c r="U64" i="7"/>
  <c r="S64" i="7"/>
  <c r="I67" i="7" s="1"/>
  <c r="Q64" i="7"/>
  <c r="I66" i="7" s="1"/>
  <c r="E64" i="7"/>
  <c r="D64" i="7"/>
  <c r="B64" i="7"/>
  <c r="Z62" i="7"/>
  <c r="Y62" i="7"/>
  <c r="X62" i="7"/>
  <c r="I61" i="7"/>
  <c r="H61" i="7"/>
  <c r="G61" i="7"/>
  <c r="E61" i="7"/>
  <c r="J60" i="7"/>
  <c r="E60" i="7"/>
  <c r="J59" i="7"/>
  <c r="E59" i="7"/>
  <c r="K58" i="7"/>
  <c r="J58" i="7"/>
  <c r="I58" i="7"/>
  <c r="W58" i="7" s="1"/>
  <c r="H58" i="7"/>
  <c r="G58" i="7"/>
  <c r="F58" i="7"/>
  <c r="V57" i="7"/>
  <c r="T57" i="7"/>
  <c r="K60" i="7" s="1"/>
  <c r="R57" i="7"/>
  <c r="K59" i="7" s="1"/>
  <c r="U57" i="7"/>
  <c r="S57" i="7"/>
  <c r="I60" i="7" s="1"/>
  <c r="Q57" i="7"/>
  <c r="I59" i="7" s="1"/>
  <c r="E57" i="7"/>
  <c r="D57" i="7"/>
  <c r="B57" i="7"/>
  <c r="Z55" i="7"/>
  <c r="Y55" i="7"/>
  <c r="X55" i="7"/>
  <c r="I54" i="7"/>
  <c r="H54" i="7"/>
  <c r="G54" i="7"/>
  <c r="E54" i="7"/>
  <c r="J53" i="7"/>
  <c r="E53" i="7"/>
  <c r="J52" i="7"/>
  <c r="E52" i="7"/>
  <c r="K51" i="7"/>
  <c r="P55" i="7" s="1"/>
  <c r="J51" i="7"/>
  <c r="I51" i="7"/>
  <c r="W51" i="7" s="1"/>
  <c r="H51" i="7"/>
  <c r="G51" i="7"/>
  <c r="F51" i="7"/>
  <c r="V50" i="7"/>
  <c r="T50" i="7"/>
  <c r="K53" i="7" s="1"/>
  <c r="R50" i="7"/>
  <c r="K52" i="7" s="1"/>
  <c r="U50" i="7"/>
  <c r="S50" i="7"/>
  <c r="I53" i="7" s="1"/>
  <c r="Q50" i="7"/>
  <c r="I52" i="7" s="1"/>
  <c r="E50" i="7"/>
  <c r="D50" i="7"/>
  <c r="B50" i="7"/>
  <c r="Z48" i="7"/>
  <c r="Y48" i="7"/>
  <c r="X48" i="7"/>
  <c r="I47" i="7"/>
  <c r="H47" i="7"/>
  <c r="G47" i="7"/>
  <c r="E47" i="7"/>
  <c r="J46" i="7"/>
  <c r="E46" i="7"/>
  <c r="J45" i="7"/>
  <c r="E45" i="7"/>
  <c r="K44" i="7"/>
  <c r="J44" i="7"/>
  <c r="I44" i="7"/>
  <c r="W44" i="7" s="1"/>
  <c r="H44" i="7"/>
  <c r="G44" i="7"/>
  <c r="F44" i="7"/>
  <c r="V43" i="7"/>
  <c r="T43" i="7"/>
  <c r="K46" i="7" s="1"/>
  <c r="R43" i="7"/>
  <c r="K45" i="7" s="1"/>
  <c r="U43" i="7"/>
  <c r="S43" i="7"/>
  <c r="I46" i="7" s="1"/>
  <c r="Q43" i="7"/>
  <c r="I45" i="7" s="1"/>
  <c r="E43" i="7"/>
  <c r="D43" i="7"/>
  <c r="B43" i="7"/>
  <c r="Z41" i="7"/>
  <c r="Y41" i="7"/>
  <c r="X41" i="7"/>
  <c r="I40" i="7"/>
  <c r="H40" i="7"/>
  <c r="G40" i="7"/>
  <c r="E40" i="7"/>
  <c r="J39" i="7"/>
  <c r="E39" i="7"/>
  <c r="J38" i="7"/>
  <c r="E38" i="7"/>
  <c r="K37" i="7"/>
  <c r="J37" i="7"/>
  <c r="I37" i="7"/>
  <c r="W37" i="7" s="1"/>
  <c r="H37" i="7"/>
  <c r="G37" i="7"/>
  <c r="F37" i="7"/>
  <c r="V36" i="7"/>
  <c r="T36" i="7"/>
  <c r="K39" i="7" s="1"/>
  <c r="R36" i="7"/>
  <c r="K38" i="7" s="1"/>
  <c r="U36" i="7"/>
  <c r="S36" i="7"/>
  <c r="I39" i="7" s="1"/>
  <c r="Q36" i="7"/>
  <c r="I38" i="7" s="1"/>
  <c r="E36" i="7"/>
  <c r="D36" i="7"/>
  <c r="B36" i="7"/>
  <c r="Z34" i="7"/>
  <c r="I19" i="7" s="1"/>
  <c r="Y34" i="7"/>
  <c r="I18" i="7" s="1"/>
  <c r="X34" i="7"/>
  <c r="I17" i="7" s="1"/>
  <c r="I33" i="7"/>
  <c r="H33" i="7"/>
  <c r="G33" i="7"/>
  <c r="E33" i="7"/>
  <c r="J32" i="7"/>
  <c r="E32" i="7"/>
  <c r="J31" i="7"/>
  <c r="E31" i="7"/>
  <c r="K30" i="7"/>
  <c r="J30" i="7"/>
  <c r="I30" i="7"/>
  <c r="W30" i="7" s="1"/>
  <c r="H30" i="7"/>
  <c r="G30" i="7"/>
  <c r="F30" i="7"/>
  <c r="V29" i="7"/>
  <c r="T29" i="7"/>
  <c r="K32" i="7" s="1"/>
  <c r="R29" i="7"/>
  <c r="K31" i="7" s="1"/>
  <c r="U29" i="7"/>
  <c r="S29" i="7"/>
  <c r="I32" i="7" s="1"/>
  <c r="Q29" i="7"/>
  <c r="I31" i="7" s="1"/>
  <c r="E29" i="7"/>
  <c r="D29" i="7"/>
  <c r="B29" i="7"/>
  <c r="A28" i="7"/>
  <c r="A14" i="7"/>
  <c r="AP11" i="7"/>
  <c r="A6" i="7"/>
  <c r="A1" i="7"/>
  <c r="A1" i="4"/>
  <c r="A2" i="4"/>
  <c r="A3" i="4"/>
  <c r="A4" i="4"/>
  <c r="A5" i="4"/>
  <c r="A6" i="4"/>
  <c r="D12" i="1"/>
  <c r="B18" i="1"/>
  <c r="C18" i="1"/>
  <c r="D18" i="1"/>
  <c r="E18" i="1"/>
  <c r="F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C22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K22" i="1"/>
  <c r="CL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AC24" i="1"/>
  <c r="CQ24" i="1" s="1"/>
  <c r="P24" i="1" s="1"/>
  <c r="AD24" i="1"/>
  <c r="CR24" i="1" s="1"/>
  <c r="Q24" i="1" s="1"/>
  <c r="AE24" i="1"/>
  <c r="CS24" i="1" s="1"/>
  <c r="R24" i="1" s="1"/>
  <c r="AF24" i="1"/>
  <c r="AG24" i="1"/>
  <c r="AH24" i="1"/>
  <c r="AI24" i="1"/>
  <c r="CW24" i="1" s="1"/>
  <c r="V24" i="1" s="1"/>
  <c r="AJ24" i="1"/>
  <c r="CX24" i="1" s="1"/>
  <c r="W24" i="1" s="1"/>
  <c r="CT24" i="1"/>
  <c r="S24" i="1" s="1"/>
  <c r="CU24" i="1"/>
  <c r="T24" i="1" s="1"/>
  <c r="CV24" i="1"/>
  <c r="U24" i="1" s="1"/>
  <c r="FR24" i="1"/>
  <c r="GL24" i="1"/>
  <c r="GN24" i="1"/>
  <c r="CB32" i="1" s="1"/>
  <c r="CB22" i="1" s="1"/>
  <c r="GO24" i="1"/>
  <c r="GV24" i="1"/>
  <c r="HC24" i="1" s="1"/>
  <c r="GX24" i="1" s="1"/>
  <c r="D25" i="1"/>
  <c r="S25" i="1"/>
  <c r="U25" i="1"/>
  <c r="V25" i="1"/>
  <c r="AC25" i="1"/>
  <c r="CQ25" i="1" s="1"/>
  <c r="P25" i="1" s="1"/>
  <c r="CP25" i="1" s="1"/>
  <c r="O25" i="1" s="1"/>
  <c r="AD25" i="1"/>
  <c r="CR25" i="1" s="1"/>
  <c r="Q25" i="1" s="1"/>
  <c r="AE25" i="1"/>
  <c r="CS25" i="1" s="1"/>
  <c r="R25" i="1" s="1"/>
  <c r="GK25" i="1" s="1"/>
  <c r="AF25" i="1"/>
  <c r="CT25" i="1" s="1"/>
  <c r="AG25" i="1"/>
  <c r="AH25" i="1"/>
  <c r="CV25" i="1" s="1"/>
  <c r="AI25" i="1"/>
  <c r="AJ25" i="1"/>
  <c r="CU25" i="1"/>
  <c r="T25" i="1" s="1"/>
  <c r="CW25" i="1"/>
  <c r="CX25" i="1"/>
  <c r="W25" i="1" s="1"/>
  <c r="CY25" i="1"/>
  <c r="X25" i="1" s="1"/>
  <c r="CZ25" i="1"/>
  <c r="Y25" i="1" s="1"/>
  <c r="FR25" i="1"/>
  <c r="GL25" i="1"/>
  <c r="GN25" i="1"/>
  <c r="GO25" i="1"/>
  <c r="GV25" i="1"/>
  <c r="HC25" i="1"/>
  <c r="GX25" i="1" s="1"/>
  <c r="D26" i="1"/>
  <c r="I26" i="1"/>
  <c r="V26" i="1" s="1"/>
  <c r="K26" i="1"/>
  <c r="AC26" i="1"/>
  <c r="AB26" i="1" s="1"/>
  <c r="AD26" i="1"/>
  <c r="AE26" i="1"/>
  <c r="AF26" i="1"/>
  <c r="AG26" i="1"/>
  <c r="CU26" i="1" s="1"/>
  <c r="T26" i="1" s="1"/>
  <c r="AH26" i="1"/>
  <c r="CV26" i="1" s="1"/>
  <c r="U26" i="1" s="1"/>
  <c r="AI26" i="1"/>
  <c r="CW26" i="1" s="1"/>
  <c r="AJ26" i="1"/>
  <c r="CX26" i="1" s="1"/>
  <c r="CR26" i="1"/>
  <c r="CS26" i="1"/>
  <c r="CT26" i="1"/>
  <c r="FR26" i="1"/>
  <c r="GL26" i="1"/>
  <c r="GN26" i="1"/>
  <c r="GO26" i="1"/>
  <c r="GV26" i="1"/>
  <c r="HC26" i="1"/>
  <c r="D27" i="1"/>
  <c r="P27" i="1"/>
  <c r="Q27" i="1"/>
  <c r="S27" i="1"/>
  <c r="CY27" i="1" s="1"/>
  <c r="X27" i="1" s="1"/>
  <c r="AB27" i="1"/>
  <c r="AC27" i="1"/>
  <c r="CQ27" i="1" s="1"/>
  <c r="AD27" i="1"/>
  <c r="CR27" i="1" s="1"/>
  <c r="AE27" i="1"/>
  <c r="AF27" i="1"/>
  <c r="CT27" i="1" s="1"/>
  <c r="AG27" i="1"/>
  <c r="AH27" i="1"/>
  <c r="AI27" i="1"/>
  <c r="AJ27" i="1"/>
  <c r="CS27" i="1"/>
  <c r="R27" i="1" s="1"/>
  <c r="GK27" i="1" s="1"/>
  <c r="CU27" i="1"/>
  <c r="T27" i="1" s="1"/>
  <c r="CV27" i="1"/>
  <c r="U27" i="1" s="1"/>
  <c r="CW27" i="1"/>
  <c r="V27" i="1" s="1"/>
  <c r="CX27" i="1"/>
  <c r="W27" i="1" s="1"/>
  <c r="FR27" i="1"/>
  <c r="GL27" i="1"/>
  <c r="GN27" i="1"/>
  <c r="GO27" i="1"/>
  <c r="GV27" i="1"/>
  <c r="HC27" i="1"/>
  <c r="GX27" i="1" s="1"/>
  <c r="D28" i="1"/>
  <c r="I28" i="1"/>
  <c r="K28" i="1"/>
  <c r="T28" i="1"/>
  <c r="U28" i="1"/>
  <c r="W28" i="1"/>
  <c r="AC28" i="1"/>
  <c r="AB28" i="1" s="1"/>
  <c r="AD28" i="1"/>
  <c r="AE28" i="1"/>
  <c r="CS28" i="1" s="1"/>
  <c r="R28" i="1" s="1"/>
  <c r="GK28" i="1" s="1"/>
  <c r="AF28" i="1"/>
  <c r="CT28" i="1" s="1"/>
  <c r="S28" i="1" s="1"/>
  <c r="AG28" i="1"/>
  <c r="CU28" i="1" s="1"/>
  <c r="AH28" i="1"/>
  <c r="CV28" i="1" s="1"/>
  <c r="AI28" i="1"/>
  <c r="AJ28" i="1"/>
  <c r="CX28" i="1" s="1"/>
  <c r="CQ28" i="1"/>
  <c r="P28" i="1" s="1"/>
  <c r="CP28" i="1" s="1"/>
  <c r="O28" i="1" s="1"/>
  <c r="GM28" i="1" s="1"/>
  <c r="GP28" i="1" s="1"/>
  <c r="CR28" i="1"/>
  <c r="Q28" i="1" s="1"/>
  <c r="CW28" i="1"/>
  <c r="V28" i="1" s="1"/>
  <c r="CY28" i="1"/>
  <c r="X28" i="1" s="1"/>
  <c r="CZ28" i="1"/>
  <c r="Y28" i="1" s="1"/>
  <c r="FR28" i="1"/>
  <c r="GL28" i="1"/>
  <c r="GN28" i="1"/>
  <c r="GO28" i="1"/>
  <c r="GV28" i="1"/>
  <c r="HC28" i="1" s="1"/>
  <c r="GX28" i="1"/>
  <c r="D29" i="1"/>
  <c r="Q29" i="1"/>
  <c r="AC29" i="1"/>
  <c r="AB29" i="1" s="1"/>
  <c r="AD29" i="1"/>
  <c r="CR29" i="1" s="1"/>
  <c r="AE29" i="1"/>
  <c r="CS29" i="1" s="1"/>
  <c r="R29" i="1" s="1"/>
  <c r="GK29" i="1" s="1"/>
  <c r="AF29" i="1"/>
  <c r="CT29" i="1" s="1"/>
  <c r="S29" i="1" s="1"/>
  <c r="AG29" i="1"/>
  <c r="CU29" i="1" s="1"/>
  <c r="T29" i="1" s="1"/>
  <c r="AH29" i="1"/>
  <c r="AI29" i="1"/>
  <c r="AJ29" i="1"/>
  <c r="CQ29" i="1"/>
  <c r="P29" i="1" s="1"/>
  <c r="CP29" i="1" s="1"/>
  <c r="O29" i="1" s="1"/>
  <c r="CV29" i="1"/>
  <c r="U29" i="1" s="1"/>
  <c r="CW29" i="1"/>
  <c r="V29" i="1" s="1"/>
  <c r="CX29" i="1"/>
  <c r="W29" i="1" s="1"/>
  <c r="FR29" i="1"/>
  <c r="GL29" i="1"/>
  <c r="GN29" i="1"/>
  <c r="GO29" i="1"/>
  <c r="GV29" i="1"/>
  <c r="HC29" i="1" s="1"/>
  <c r="GX29" i="1" s="1"/>
  <c r="S30" i="1"/>
  <c r="CY30" i="1" s="1"/>
  <c r="U30" i="1"/>
  <c r="V30" i="1"/>
  <c r="X30" i="1"/>
  <c r="AB30" i="1"/>
  <c r="AC30" i="1"/>
  <c r="AD30" i="1"/>
  <c r="AE30" i="1"/>
  <c r="AF30" i="1"/>
  <c r="CT30" i="1" s="1"/>
  <c r="AG30" i="1"/>
  <c r="CU30" i="1" s="1"/>
  <c r="T30" i="1" s="1"/>
  <c r="AH30" i="1"/>
  <c r="CV30" i="1" s="1"/>
  <c r="AI30" i="1"/>
  <c r="CW30" i="1" s="1"/>
  <c r="AJ30" i="1"/>
  <c r="CQ30" i="1"/>
  <c r="P30" i="1" s="1"/>
  <c r="CP30" i="1" s="1"/>
  <c r="O30" i="1" s="1"/>
  <c r="CR30" i="1"/>
  <c r="Q30" i="1" s="1"/>
  <c r="CS30" i="1"/>
  <c r="R30" i="1" s="1"/>
  <c r="CX30" i="1"/>
  <c r="W30" i="1" s="1"/>
  <c r="CZ30" i="1"/>
  <c r="Y30" i="1" s="1"/>
  <c r="FR30" i="1"/>
  <c r="GL30" i="1"/>
  <c r="GN30" i="1"/>
  <c r="GO30" i="1"/>
  <c r="GV30" i="1"/>
  <c r="HC30" i="1"/>
  <c r="GX30" i="1" s="1"/>
  <c r="B32" i="1"/>
  <c r="B22" i="1" s="1"/>
  <c r="C32" i="1"/>
  <c r="D32" i="1"/>
  <c r="D22" i="1" s="1"/>
  <c r="F32" i="1"/>
  <c r="F22" i="1" s="1"/>
  <c r="G32" i="1"/>
  <c r="G22" i="1" s="1"/>
  <c r="AO32" i="1"/>
  <c r="F36" i="1" s="1"/>
  <c r="BB32" i="1"/>
  <c r="F45" i="1" s="1"/>
  <c r="BC32" i="1"/>
  <c r="BD32" i="1"/>
  <c r="BX32" i="1"/>
  <c r="CC32" i="1"/>
  <c r="CK32" i="1"/>
  <c r="CL32" i="1"/>
  <c r="CM32" i="1"/>
  <c r="CM22" i="1" s="1"/>
  <c r="B62" i="1"/>
  <c r="C62" i="1"/>
  <c r="D62" i="1"/>
  <c r="F62" i="1"/>
  <c r="G62" i="1"/>
  <c r="G18" i="1" s="1"/>
  <c r="AO62" i="1"/>
  <c r="AO18" i="1" s="1"/>
  <c r="BB62" i="1"/>
  <c r="F75" i="1" s="1"/>
  <c r="F12" i="6"/>
  <c r="G12" i="6"/>
  <c r="CY12" i="6"/>
  <c r="P62" i="7" l="1"/>
  <c r="P69" i="7"/>
  <c r="I21" i="7"/>
  <c r="P34" i="7"/>
  <c r="AA41" i="7"/>
  <c r="O41" i="7"/>
  <c r="H41" i="7"/>
  <c r="AA48" i="7"/>
  <c r="O48" i="7"/>
  <c r="H48" i="7"/>
  <c r="AA55" i="7"/>
  <c r="O55" i="7"/>
  <c r="H55" i="7"/>
  <c r="AA62" i="7"/>
  <c r="O62" i="7"/>
  <c r="H62" i="7"/>
  <c r="O69" i="7"/>
  <c r="AA69" i="7"/>
  <c r="H69" i="7"/>
  <c r="O34" i="7"/>
  <c r="AA34" i="7"/>
  <c r="H34" i="7"/>
  <c r="P41" i="7"/>
  <c r="P48" i="7"/>
  <c r="J34" i="7"/>
  <c r="J41" i="7"/>
  <c r="J48" i="7"/>
  <c r="J55" i="7"/>
  <c r="J62" i="7"/>
  <c r="J69" i="7"/>
  <c r="CJ32" i="1"/>
  <c r="GK24" i="1"/>
  <c r="CP24" i="1"/>
  <c r="O24" i="1" s="1"/>
  <c r="AC32" i="1"/>
  <c r="GM30" i="1"/>
  <c r="GP30" i="1" s="1"/>
  <c r="GM25" i="1"/>
  <c r="GP25" i="1" s="1"/>
  <c r="AJ32" i="1"/>
  <c r="AI32" i="1"/>
  <c r="CY29" i="1"/>
  <c r="X29" i="1" s="1"/>
  <c r="GM29" i="1" s="1"/>
  <c r="GP29" i="1" s="1"/>
  <c r="CZ29" i="1"/>
  <c r="Y29" i="1" s="1"/>
  <c r="F66" i="1"/>
  <c r="F57" i="1"/>
  <c r="BD22" i="1"/>
  <c r="BD62" i="1"/>
  <c r="BC22" i="1"/>
  <c r="BC62" i="1"/>
  <c r="F48" i="1"/>
  <c r="AT32" i="1"/>
  <c r="CC22" i="1"/>
  <c r="AO22" i="1"/>
  <c r="R26" i="1"/>
  <c r="GK26" i="1" s="1"/>
  <c r="AG32" i="1"/>
  <c r="GX26" i="1"/>
  <c r="CQ26" i="1"/>
  <c r="P26" i="1" s="1"/>
  <c r="AB24" i="1"/>
  <c r="BZ32" i="1"/>
  <c r="CG32" i="1" s="1"/>
  <c r="BB22" i="1"/>
  <c r="S26" i="1"/>
  <c r="BY32" i="1"/>
  <c r="CP27" i="1"/>
  <c r="O27" i="1" s="1"/>
  <c r="GM27" i="1" s="1"/>
  <c r="GP27" i="1" s="1"/>
  <c r="AH32" i="1"/>
  <c r="BB18" i="1"/>
  <c r="Q26" i="1"/>
  <c r="AD32" i="1" s="1"/>
  <c r="AS32" i="1"/>
  <c r="CY24" i="1"/>
  <c r="X24" i="1" s="1"/>
  <c r="CZ24" i="1"/>
  <c r="Y24" i="1" s="1"/>
  <c r="BX22" i="1"/>
  <c r="CZ27" i="1"/>
  <c r="Y27" i="1" s="1"/>
  <c r="W26" i="1"/>
  <c r="AB25" i="1"/>
  <c r="I20" i="7" l="1"/>
  <c r="I16" i="7" s="1"/>
  <c r="H72" i="7"/>
  <c r="H76" i="7"/>
  <c r="J72" i="7"/>
  <c r="J76" i="7"/>
  <c r="Q32" i="1"/>
  <c r="AD22" i="1"/>
  <c r="AX32" i="1"/>
  <c r="CG22" i="1"/>
  <c r="AH22" i="1"/>
  <c r="U32" i="1"/>
  <c r="AT22" i="1"/>
  <c r="AT62" i="1"/>
  <c r="F50" i="1"/>
  <c r="F16" i="2" s="1"/>
  <c r="F18" i="2" s="1"/>
  <c r="AP32" i="1"/>
  <c r="CI32" i="1"/>
  <c r="BY22" i="1"/>
  <c r="CZ26" i="1"/>
  <c r="Y26" i="1" s="1"/>
  <c r="CY26" i="1"/>
  <c r="X26" i="1" s="1"/>
  <c r="P32" i="1"/>
  <c r="CE32" i="1"/>
  <c r="CF32" i="1"/>
  <c r="CH32" i="1"/>
  <c r="AC22" i="1"/>
  <c r="AL32" i="1"/>
  <c r="GM24" i="1"/>
  <c r="AK32" i="1"/>
  <c r="CP26" i="1"/>
  <c r="O26" i="1" s="1"/>
  <c r="GM26" i="1" s="1"/>
  <c r="GP26" i="1" s="1"/>
  <c r="AF32" i="1"/>
  <c r="AE32" i="1"/>
  <c r="AS22" i="1"/>
  <c r="AS62" i="1"/>
  <c r="F49" i="1"/>
  <c r="E16" i="2" s="1"/>
  <c r="AG22" i="1"/>
  <c r="T32" i="1"/>
  <c r="V32" i="1"/>
  <c r="AI22" i="1"/>
  <c r="AJ22" i="1"/>
  <c r="W32" i="1"/>
  <c r="BC18" i="1"/>
  <c r="F78" i="1"/>
  <c r="AQ32" i="1"/>
  <c r="BZ22" i="1"/>
  <c r="F87" i="1"/>
  <c r="BD18" i="1"/>
  <c r="CJ22" i="1"/>
  <c r="BA32" i="1"/>
  <c r="AK22" i="1" l="1"/>
  <c r="X32" i="1"/>
  <c r="CA32" i="1"/>
  <c r="GP24" i="1"/>
  <c r="CD32" i="1" s="1"/>
  <c r="AP22" i="1"/>
  <c r="AP62" i="1"/>
  <c r="F41" i="1"/>
  <c r="G16" i="2" s="1"/>
  <c r="G18" i="2" s="1"/>
  <c r="F55" i="1"/>
  <c r="V22" i="1"/>
  <c r="V62" i="1"/>
  <c r="AT18" i="1"/>
  <c r="F80" i="1"/>
  <c r="T22" i="1"/>
  <c r="T62" i="1"/>
  <c r="F53" i="1"/>
  <c r="AY32" i="1"/>
  <c r="CH22" i="1"/>
  <c r="U22" i="1"/>
  <c r="U62" i="1"/>
  <c r="F54" i="1"/>
  <c r="AW32" i="1"/>
  <c r="CF22" i="1"/>
  <c r="AE22" i="1"/>
  <c r="R32" i="1"/>
  <c r="F56" i="1"/>
  <c r="W62" i="1"/>
  <c r="W22" i="1"/>
  <c r="AZ32" i="1"/>
  <c r="CI22" i="1"/>
  <c r="AB32" i="1"/>
  <c r="Y32" i="1"/>
  <c r="AL22" i="1"/>
  <c r="BA22" i="1"/>
  <c r="BA62" i="1"/>
  <c r="F52" i="1"/>
  <c r="E18" i="2"/>
  <c r="F79" i="1"/>
  <c r="AS18" i="1"/>
  <c r="AV32" i="1"/>
  <c r="CE22" i="1"/>
  <c r="P62" i="1"/>
  <c r="F35" i="1"/>
  <c r="P22" i="1"/>
  <c r="F39" i="1"/>
  <c r="AX22" i="1"/>
  <c r="AX62" i="1"/>
  <c r="AQ22" i="1"/>
  <c r="AQ62" i="1"/>
  <c r="F42" i="1"/>
  <c r="AF22" i="1"/>
  <c r="S32" i="1"/>
  <c r="F44" i="1"/>
  <c r="Q62" i="1"/>
  <c r="Q22" i="1"/>
  <c r="BA18" i="1" l="1"/>
  <c r="F82" i="1"/>
  <c r="V18" i="1"/>
  <c r="F85" i="1"/>
  <c r="AW22" i="1"/>
  <c r="AW62" i="1"/>
  <c r="F38" i="1"/>
  <c r="Y22" i="1"/>
  <c r="Y62" i="1"/>
  <c r="F59" i="1"/>
  <c r="U18" i="1"/>
  <c r="F84" i="1"/>
  <c r="AB22" i="1"/>
  <c r="O32" i="1"/>
  <c r="F71" i="1"/>
  <c r="AP18" i="1"/>
  <c r="S22" i="1"/>
  <c r="S62" i="1"/>
  <c r="F47" i="1"/>
  <c r="J16" i="2" s="1"/>
  <c r="J18" i="2" s="1"/>
  <c r="AV22" i="1"/>
  <c r="AV62" i="1"/>
  <c r="F37" i="1"/>
  <c r="F43" i="1"/>
  <c r="AZ22" i="1"/>
  <c r="AZ62" i="1"/>
  <c r="F40" i="1"/>
  <c r="AY62" i="1"/>
  <c r="AY22" i="1"/>
  <c r="CA22" i="1"/>
  <c r="AR32" i="1"/>
  <c r="F86" i="1"/>
  <c r="W18" i="1"/>
  <c r="T18" i="1"/>
  <c r="F83" i="1"/>
  <c r="F58" i="1"/>
  <c r="X22" i="1"/>
  <c r="X62" i="1"/>
  <c r="R62" i="1"/>
  <c r="F46" i="1"/>
  <c r="R22" i="1"/>
  <c r="AX18" i="1"/>
  <c r="F69" i="1"/>
  <c r="F74" i="1"/>
  <c r="Q18" i="1"/>
  <c r="P18" i="1"/>
  <c r="F65" i="1"/>
  <c r="CD22" i="1"/>
  <c r="AU32" i="1"/>
  <c r="AQ18" i="1"/>
  <c r="F72" i="1"/>
  <c r="F77" i="1" l="1"/>
  <c r="S18" i="1"/>
  <c r="F76" i="1"/>
  <c r="R18" i="1"/>
  <c r="F34" i="1"/>
  <c r="O22" i="1"/>
  <c r="O62" i="1"/>
  <c r="AU62" i="1"/>
  <c r="F51" i="1"/>
  <c r="H16" i="2" s="1"/>
  <c r="AU22" i="1"/>
  <c r="F67" i="1"/>
  <c r="AV18" i="1"/>
  <c r="Y18" i="1"/>
  <c r="F89" i="1"/>
  <c r="AR22" i="1"/>
  <c r="AR62" i="1"/>
  <c r="F60" i="1"/>
  <c r="AW18" i="1"/>
  <c r="F68" i="1"/>
  <c r="AY18" i="1"/>
  <c r="F70" i="1"/>
  <c r="F88" i="1"/>
  <c r="X18" i="1"/>
  <c r="AZ18" i="1"/>
  <c r="F73" i="1"/>
  <c r="AU18" i="1" l="1"/>
  <c r="F81" i="1"/>
  <c r="F90" i="1"/>
  <c r="AR18" i="1"/>
  <c r="H18" i="2"/>
  <c r="I16" i="2"/>
  <c r="I18" i="2" s="1"/>
  <c r="F64" i="1"/>
  <c r="F91" i="1" s="1"/>
  <c r="O18" i="1"/>
  <c r="F92" i="1" l="1"/>
  <c r="F93" i="1"/>
</calcChain>
</file>

<file path=xl/sharedStrings.xml><?xml version="1.0" encoding="utf-8"?>
<sst xmlns="http://schemas.openxmlformats.org/spreadsheetml/2006/main" count="885" uniqueCount="166">
  <si>
    <t>Smeta.RU  (495) 974-1589</t>
  </si>
  <si>
    <t>_PS_</t>
  </si>
  <si>
    <t>Smeta.RU</t>
  </si>
  <si>
    <t/>
  </si>
  <si>
    <t>09-01-02</t>
  </si>
  <si>
    <t>И-21-00-424567/102-ТП.ТМ</t>
  </si>
  <si>
    <t>Калинкина А.А.</t>
  </si>
  <si>
    <t>Инженер-сметчик I категории</t>
  </si>
  <si>
    <t>Челнаков А.И.</t>
  </si>
  <si>
    <t>И.о. заместителя директора по капитальному строительству МКС-филиала ПАО «Россети Московский регион»</t>
  </si>
  <si>
    <t>ПАО «Россети Московский регион», 115114, РФ, г.Москва, 2-й Павелецкий проезд, д.3, стр.2</t>
  </si>
  <si>
    <t>Дворцова В.А.</t>
  </si>
  <si>
    <t>Директор дирекции специальных и пусконаладочных работ (Доверенность №23-25 от 01.01.2025г.)</t>
  </si>
  <si>
    <t>ООО "ЭНКОМ КСМ", 115088, г. Москва, ул. Южнопортовая, д.13, стр.2, этаж 3, помещ. №Х, ком.3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</si>
  <si>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</si>
  <si>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</si>
  <si>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</si>
  <si>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 (Строительство), Доп 49</t>
  </si>
  <si>
    <t>История развития для ТСН-2001 (МГЭ) 63 доп от 14.01.2022</t>
  </si>
  <si>
    <t>Поправки для ТСН-2001 от 15.07.2022 г. доп.65</t>
  </si>
  <si>
    <t>Территориальные сметные нормативы для Москвы (ТСН-2001)</t>
  </si>
  <si>
    <t>ТЕР</t>
  </si>
  <si>
    <t>Пусконаладочные работы ТМ</t>
  </si>
  <si>
    <t>М-23-28-ТМ-ТП1</t>
  </si>
  <si>
    <t>1</t>
  </si>
  <si>
    <t>5.2-23-1</t>
  </si>
  <si>
    <t>Устройство телемеханики на стороне контролируемого пункта</t>
  </si>
  <si>
    <t>устройство</t>
  </si>
  <si>
    <t>ТСН-2001.5. Доп. 1-42. Сб. 2, т. 23, поз. 1</t>
  </si>
  <si>
    <t>)*0,8</t>
  </si>
  <si>
    <t>Пусконаладочные работы</t>
  </si>
  <si>
    <t>ТСН-2001.5-2. 2-1...2-32</t>
  </si>
  <si>
    <t>ТСН-2001.5-2-1</t>
  </si>
  <si>
    <t>Поправка: ТСН-2001.5. р2. п.2.5</t>
  </si>
  <si>
    <t>2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</si>
  <si>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</si>
  <si>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</si>
  <si>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система</t>
  </si>
  <si>
    <t>ТСН-2001.5. Доп. 1-42. Сб. 2, т. 19, поз. 9</t>
  </si>
  <si>
    <t>3</t>
  </si>
  <si>
    <t>5.2-19-10</t>
  </si>
  <si>
    <t>За каждый последующий сигнал измерительной информации добавлять к позиции 5.2-19-9</t>
  </si>
  <si>
    <t>сигнал</t>
  </si>
  <si>
    <t>ТСН-2001.5. Доп. 1-42. Сб. 2, т. 19, поз. 10</t>
  </si>
  <si>
    <t>4</t>
  </si>
  <si>
    <t>5.2-21-1</t>
  </si>
  <si>
    <t>комплекс систем</t>
  </si>
  <si>
    <t>ТСН-2001.5. Доп. 1-42. Сб. 2, т. 21, поз. 1</t>
  </si>
  <si>
    <t>5</t>
  </si>
  <si>
    <t>5.2-21-2</t>
  </si>
  <si>
    <t>За каждый последующий параметр или сигнал управления добавлять к позиции 5.2-21-1</t>
  </si>
  <si>
    <t>ТСН-2001.5. Доп. 1-42. Сб. 2, т. 21, поз. 2</t>
  </si>
  <si>
    <t>6</t>
  </si>
  <si>
    <t>5.2-32-1</t>
  </si>
  <si>
    <t>Проверка всего технологического комплекса в режимах работы и контроля, сдача в эксплуатацию</t>
  </si>
  <si>
    <t>комплекс</t>
  </si>
  <si>
    <t>ТСН-2001.5. Доп. 1-42. Сб. 2, т. 32, поз. 1</t>
  </si>
  <si>
    <t>7</t>
  </si>
  <si>
    <t>Прочие работы</t>
  </si>
  <si>
    <t>МЦЦС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</si>
  <si>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</si>
  <si>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</si>
  <si>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</si>
  <si>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</si>
  <si>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</si>
  <si>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</si>
  <si>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</si>
  <si>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</si>
  <si>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</si>
  <si>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</si>
  <si>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</si>
  <si>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</si>
  <si>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</si>
  <si>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</si>
  <si>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</si>
  <si>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</si>
  <si>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</si>
  <si>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</si>
  <si>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</si>
  <si>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</si>
  <si>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</si>
  <si>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</si>
  <si>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</si>
  <si>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</si>
  <si>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</si>
  <si>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</si>
  <si>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</si>
  <si>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</si>
  <si>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</si>
  <si>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</si>
  <si>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</si>
  <si>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</si>
  <si>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</si>
  <si>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</si>
  <si>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</si>
  <si>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</si>
  <si>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</si>
  <si>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</si>
  <si>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</si>
  <si>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</si>
  <si>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</si>
  <si>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</si>
  <si>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</si>
  <si>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</si>
  <si>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</si>
  <si>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</si>
  <si>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</si>
  <si>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</si>
  <si>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</si>
  <si>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</si>
  <si>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</si>
  <si>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</si>
  <si>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</si>
  <si>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</si>
  <si>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Итог</t>
  </si>
  <si>
    <t>НДС</t>
  </si>
  <si>
    <t>НДС 18%</t>
  </si>
  <si>
    <t>Итого</t>
  </si>
  <si>
    <t>Уровень цен</t>
  </si>
  <si>
    <t>Сборник индексов</t>
  </si>
  <si>
    <t>Коэффициенты к ТСН-2001 МГЭ</t>
  </si>
  <si>
    <t>186</t>
  </si>
  <si>
    <t>_OBSM_</t>
  </si>
  <si>
    <t>9999990008</t>
  </si>
  <si>
    <t>Трудозатраты рабочих</t>
  </si>
  <si>
    <t>чел.-ч.</t>
  </si>
  <si>
    <t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t>
  </si>
  <si>
    <t>Поправка: ТСН-2001.5. р2. п.2.5 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</si>
  <si>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Комплексная наладка систем, реализующих функции: контроля технологического объекта с двумя параметрами (точками) контроля, вычислительных или логических операций информационного характера технологического объекта с двумя обрабатываемыми параметрами; программной или логической операции управления технологическим объектом с двумя обрабатываемыми сигналами управления</t>
  </si>
  <si>
    <t>(наименование стройки)</t>
  </si>
  <si>
    <t>(локальный сметный расчет)</t>
  </si>
  <si>
    <t>(наименование работ и затрат, наименование объекта)</t>
  </si>
  <si>
    <t>базовая    цена</t>
  </si>
  <si>
    <t>текущая   цена</t>
  </si>
  <si>
    <t>Сметная стоимость</t>
  </si>
  <si>
    <t>Строительные работы</t>
  </si>
  <si>
    <t>Монтажные работы</t>
  </si>
  <si>
    <t>Оборудование</t>
  </si>
  <si>
    <t>Средства на оплату труда</t>
  </si>
  <si>
    <t xml:space="preserve">Кроме того: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</si>
  <si>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</si>
  <si>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</si>
  <si>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</si>
  <si>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</si>
  <si>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
единиц</t>
  </si>
  <si>
    <t>Цена на
ед. изм.,
руб.</t>
  </si>
  <si>
    <t>Попра-
вочные
коэфф.</t>
  </si>
  <si>
    <t>Коэфф.
зимних
удоро-
жаний</t>
  </si>
  <si>
    <t>ВСЕГО в
базисном
уровне цен,
руб.</t>
  </si>
  <si>
    <t>Коэфф.
пере-
счета и
нормы
НР и СП</t>
  </si>
  <si>
    <t>Всего в
текущем
уровне цен,
руб.</t>
  </si>
  <si>
    <t>Форма № 1б</t>
  </si>
  <si>
    <t>Составлен(а) в уровне текущих (прогнозных) цен Коэффициенты к ТСН-2001 МГЭ №186 март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</si>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</sst>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0" xfId="0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9" fillId="0" borderId="0" xfId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17" fillId="0" borderId="0" xfId="0" applyFont="1"/>
    <xf numFmtId="164" fontId="17" fillId="0" borderId="2" xfId="0" applyNumberFormat="1" applyFont="1" applyBorder="1" applyAlignment="1">
      <alignment horizontal="right"/>
    </xf>
    <xf numFmtId="164" fontId="0" fillId="0" borderId="0" xfId="0" applyNumberFormat="1"/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B5983B70-A22E-432E-8338-7B03B8A851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9826-D2B0-41F9-82D1-DBAF30D6AA7B}">
  <sheetPr>
    <pageSetUpPr fitToPage="1"/>
  </sheetPr>
  <dimension ref="A1:AQ85"/>
  <sheetViews>
    <sheetView tabSelected="1" topLeftCell="A5" zoomScaleNormal="100" workbookViewId="0">
      <selection activeCell="A79" sqref="A79:XFD81"/>
    </sheetView>
  </sheetViews>
  <sheetFormatPr defaultRowHeight="13.2" x14ac:dyDescent="0.25"/>
  <cols>
    <col min="1" max="1" width="5.77734375" customWidth="1"/>
    <col min="2" max="2" width="11.77734375" customWidth="1"/>
    <col min="3" max="3" width="40.77734375" customWidth="1"/>
    <col min="4" max="4" width="11.77734375" customWidth="1"/>
    <col min="5" max="5" width="7.77734375" bestFit="1" customWidth="1"/>
    <col min="7" max="8" width="7.88671875" bestFit="1" customWidth="1"/>
    <col min="9" max="9" width="8.77734375" bestFit="1" customWidth="1"/>
    <col min="10" max="10" width="8.88671875" bestFit="1" customWidth="1"/>
    <col min="11" max="11" width="9.88671875" bestFit="1" customWidth="1"/>
    <col min="14" max="41" width="0" hidden="1" customWidth="1"/>
    <col min="42" max="42" width="127.5546875" hidden="1" customWidth="1"/>
    <col min="43" max="43" width="95.109375" hidden="1" customWidth="1"/>
    <col min="44" max="47" width="0" hidden="1" customWidth="1"/>
  </cols>
  <sheetData>
    <row r="1" spans="1:42" x14ac:dyDescent="0.25">
      <c r="A1" s="9" t="str">
        <f>Source!B1</f>
        <v>Smeta.RU  (495) 974-1589</v>
      </c>
    </row>
    <row r="2" spans="1:42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27" t="s">
        <v>151</v>
      </c>
      <c r="K2" s="27"/>
    </row>
    <row r="3" spans="1:42" ht="87" customHeight="1" x14ac:dyDescent="0.3">
      <c r="A3" s="11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42" x14ac:dyDescent="0.25">
      <c r="A4" s="12" t="s">
        <v>129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2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42" ht="15.6" x14ac:dyDescent="0.3">
      <c r="A6" s="11" t="str">
        <f>CONCATENATE( "ЛОКАЛЬНАЯ СМЕТА № ",IF(Source!F12&lt;&gt;"Новый объект", Source!F12, ""))</f>
        <v>ЛОКАЛЬНАЯ СМЕТА № 09-01-02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42" x14ac:dyDescent="0.25">
      <c r="A7" s="14" t="s">
        <v>130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42" ht="13.8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42" ht="17.399999999999999" hidden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42" ht="13.8" hidden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42" ht="26.4" customHeight="1" x14ac:dyDescent="0.3">
      <c r="A11" s="16" t="str">
        <f>Source!G20</f>
        <v>Пусконаладочные работы ТМ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AP11" s="28" t="str">
        <f>IF(Source!G12&lt;&gt;"Новый объект", Source!G12, 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12" spans="1:42" x14ac:dyDescent="0.25">
      <c r="A12" s="14" t="s">
        <v>131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42" ht="13.8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42" ht="13.8" x14ac:dyDescent="0.25">
      <c r="A14" s="18" t="str">
        <f>CONCATENATE( "Основание: чертежи № ", Source!J12)</f>
        <v>Основание: чертежи № И-21-00-424567/102-ТП.ТМ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42" ht="27.6" x14ac:dyDescent="0.25">
      <c r="A15" s="10"/>
      <c r="B15" s="10"/>
      <c r="C15" s="10"/>
      <c r="D15" s="10"/>
      <c r="E15" s="10"/>
      <c r="F15" s="10"/>
      <c r="G15" s="10"/>
      <c r="H15" s="10"/>
      <c r="I15" s="19" t="s">
        <v>132</v>
      </c>
      <c r="J15" s="19" t="s">
        <v>133</v>
      </c>
      <c r="K15" s="10"/>
    </row>
    <row r="16" spans="1:42" ht="13.8" x14ac:dyDescent="0.25">
      <c r="A16" s="10"/>
      <c r="B16" s="10"/>
      <c r="C16" s="10"/>
      <c r="D16" s="10"/>
      <c r="E16" s="10"/>
      <c r="F16" s="20" t="s">
        <v>134</v>
      </c>
      <c r="G16" s="20"/>
      <c r="H16" s="20"/>
      <c r="I16" s="21">
        <f>I17+I18+I19+I20</f>
        <v>10.71</v>
      </c>
      <c r="J16" s="21">
        <f>J17+J18+J19+J20</f>
        <v>243.34</v>
      </c>
      <c r="K16" s="10" t="s">
        <v>162</v>
      </c>
    </row>
    <row r="17" spans="1:42" ht="13.8" x14ac:dyDescent="0.25">
      <c r="A17" s="10"/>
      <c r="B17" s="10"/>
      <c r="C17" s="10"/>
      <c r="D17" s="10"/>
      <c r="E17" s="10"/>
      <c r="F17" s="20" t="s">
        <v>135</v>
      </c>
      <c r="G17" s="20"/>
      <c r="H17" s="20"/>
      <c r="I17" s="21">
        <f>ROUND(SUM(X1:X78)/1000, 2)</f>
        <v>0</v>
      </c>
      <c r="J17" s="21">
        <f>ROUND((Source!F79)/1000, 2)</f>
        <v>0</v>
      </c>
      <c r="K17" s="10" t="s">
        <v>162</v>
      </c>
    </row>
    <row r="18" spans="1:42" ht="13.8" x14ac:dyDescent="0.25">
      <c r="A18" s="10"/>
      <c r="B18" s="10"/>
      <c r="C18" s="10"/>
      <c r="D18" s="10"/>
      <c r="E18" s="10"/>
      <c r="F18" s="20" t="s">
        <v>136</v>
      </c>
      <c r="G18" s="20"/>
      <c r="H18" s="20"/>
      <c r="I18" s="21">
        <f>ROUND(SUM(Y1:Y78)/1000, 2)</f>
        <v>0</v>
      </c>
      <c r="J18" s="21">
        <f>ROUND((Source!F80)/1000, 2)</f>
        <v>0</v>
      </c>
      <c r="K18" s="10" t="s">
        <v>162</v>
      </c>
    </row>
    <row r="19" spans="1:42" ht="13.8" x14ac:dyDescent="0.25">
      <c r="A19" s="10"/>
      <c r="B19" s="10"/>
      <c r="C19" s="10"/>
      <c r="D19" s="10"/>
      <c r="E19" s="10"/>
      <c r="F19" s="20" t="s">
        <v>137</v>
      </c>
      <c r="G19" s="20"/>
      <c r="H19" s="20"/>
      <c r="I19" s="21">
        <f>ROUND(SUM(Z1:Z78)/1000, 2)</f>
        <v>0</v>
      </c>
      <c r="J19" s="21">
        <f>ROUND((Source!F71)/1000, 2)</f>
        <v>0</v>
      </c>
      <c r="K19" s="10" t="s">
        <v>162</v>
      </c>
    </row>
    <row r="20" spans="1:42" ht="13.8" x14ac:dyDescent="0.25">
      <c r="A20" s="10"/>
      <c r="B20" s="10"/>
      <c r="C20" s="10"/>
      <c r="D20" s="10"/>
      <c r="E20" s="10"/>
      <c r="F20" s="20" t="s">
        <v>58</v>
      </c>
      <c r="G20" s="20"/>
      <c r="H20" s="20"/>
      <c r="I20" s="21">
        <f>ROUND(SUM(AA1:AA78)/1000, 2)</f>
        <v>10.71</v>
      </c>
      <c r="J20" s="21">
        <f>ROUND((Source!F81+Source!F82)/1000, 2)</f>
        <v>243.34</v>
      </c>
      <c r="K20" s="10" t="s">
        <v>162</v>
      </c>
    </row>
    <row r="21" spans="1:42" ht="13.8" x14ac:dyDescent="0.25">
      <c r="A21" s="10"/>
      <c r="B21" s="10"/>
      <c r="C21" s="10"/>
      <c r="D21" s="10"/>
      <c r="E21" s="10"/>
      <c r="F21" s="20" t="s">
        <v>138</v>
      </c>
      <c r="G21" s="20"/>
      <c r="H21" s="20"/>
      <c r="I21" s="21">
        <f>ROUND(SUM(W1:W78)/1000, 2)</f>
        <v>4.37</v>
      </c>
      <c r="J21" s="21">
        <f>(Source!F77+ Source!F76)/1000</f>
        <v>115.32682000000001</v>
      </c>
      <c r="K21" s="10" t="s">
        <v>162</v>
      </c>
    </row>
    <row r="22" spans="1:42" ht="13.8" hidden="1" x14ac:dyDescent="0.25">
      <c r="A22" s="10"/>
      <c r="B22" s="10"/>
      <c r="C22" s="10"/>
      <c r="D22" s="10"/>
      <c r="E22" s="10"/>
      <c r="F22" s="20" t="s">
        <v>139</v>
      </c>
      <c r="G22" s="20"/>
      <c r="H22" s="20"/>
      <c r="I22" s="21"/>
      <c r="J22" s="21"/>
      <c r="K22" s="10"/>
    </row>
    <row r="23" spans="1:42" ht="13.8" hidden="1" x14ac:dyDescent="0.25">
      <c r="A23" s="10"/>
      <c r="B23" s="10"/>
      <c r="C23" s="10"/>
      <c r="D23" s="10"/>
      <c r="E23" s="10"/>
      <c r="F23" s="22" t="s">
        <v>99</v>
      </c>
      <c r="G23" s="23"/>
      <c r="H23" s="23"/>
      <c r="I23" s="21">
        <f>ROUND(SUM(AE1:AE78)/1000, 2)</f>
        <v>0</v>
      </c>
      <c r="J23" s="21">
        <f>SUM(AF1:AF78)/1000</f>
        <v>0</v>
      </c>
      <c r="K23" s="10" t="s">
        <v>162</v>
      </c>
    </row>
    <row r="24" spans="1:42" ht="13.8" x14ac:dyDescent="0.25">
      <c r="A24" s="24" t="s">
        <v>152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AP24" s="29" t="s">
        <v>152</v>
      </c>
    </row>
    <row r="25" spans="1:42" ht="96.6" x14ac:dyDescent="0.25">
      <c r="A25" s="25" t="s">
        <v>140</v>
      </c>
      <c r="B25" s="25" t="s">
        <v>141</v>
      </c>
      <c r="C25" s="25" t="s">
        <v>142</v>
      </c>
      <c r="D25" s="25" t="s">
        <v>143</v>
      </c>
      <c r="E25" s="25" t="s">
        <v>144</v>
      </c>
      <c r="F25" s="25" t="s">
        <v>145</v>
      </c>
      <c r="G25" s="26" t="s">
        <v>146</v>
      </c>
      <c r="H25" s="26" t="s">
        <v>147</v>
      </c>
      <c r="I25" s="25" t="s">
        <v>148</v>
      </c>
      <c r="J25" s="25" t="s">
        <v>149</v>
      </c>
      <c r="K25" s="25" t="s">
        <v>150</v>
      </c>
    </row>
    <row r="26" spans="1:42" ht="13.8" x14ac:dyDescent="0.25">
      <c r="A26" s="25">
        <v>1</v>
      </c>
      <c r="B26" s="25">
        <v>2</v>
      </c>
      <c r="C26" s="25">
        <v>3</v>
      </c>
      <c r="D26" s="25">
        <v>4</v>
      </c>
      <c r="E26" s="25">
        <v>5</v>
      </c>
      <c r="F26" s="25">
        <v>6</v>
      </c>
      <c r="G26" s="25">
        <v>7</v>
      </c>
      <c r="H26" s="25">
        <v>8</v>
      </c>
      <c r="I26" s="25">
        <v>9</v>
      </c>
      <c r="J26" s="25">
        <v>10</v>
      </c>
      <c r="K26" s="25">
        <v>11</v>
      </c>
    </row>
    <row r="28" spans="1:42" ht="16.8" x14ac:dyDescent="0.3">
      <c r="A28" s="30" t="str">
        <f>CONCATENATE("Локальная смета: ",IF(Source!G20&lt;&gt;"Новая локальная смета", Source!G20, ""))</f>
        <v>Локальная смета: Пусконаладочные работы ТМ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spans="1:42" ht="28.8" x14ac:dyDescent="0.3">
      <c r="A29" s="31">
        <v>1</v>
      </c>
      <c r="B29" s="31" t="str">
        <f>Source!F24</f>
        <v>5.2-23-1</v>
      </c>
      <c r="C29" s="31" t="s">
        <v>26</v>
      </c>
      <c r="D29" s="33" t="str">
        <f>Source!H24</f>
        <v>устройство</v>
      </c>
      <c r="E29" s="32">
        <f>Source!I24</f>
        <v>1</v>
      </c>
      <c r="F29" s="35"/>
      <c r="G29" s="34"/>
      <c r="H29" s="32"/>
      <c r="I29" s="35"/>
      <c r="J29" s="32"/>
      <c r="K29" s="35"/>
      <c r="Q29">
        <f>ROUND((Source!DN24/100)*ROUND((Source!AF24*Source!AV24)*Source!I24, 2), 2)</f>
        <v>689.99</v>
      </c>
      <c r="R29">
        <f>Source!X24</f>
        <v>16994.87</v>
      </c>
      <c r="S29">
        <f>ROUND((Source!DO24/100)*ROUND((Source!AF24*Source!AV24)*Source!I24, 2), 2)</f>
        <v>643.99</v>
      </c>
      <c r="T29">
        <f>Source!Y24</f>
        <v>9954.14</v>
      </c>
      <c r="U29">
        <f>ROUND((175/100)*ROUND((Source!AE24*Source!AV24)*Source!I24, 2), 2)</f>
        <v>0</v>
      </c>
      <c r="V29">
        <f>ROUND((160/100)*ROUND(Source!CS24*Source!I24, 2), 2)</f>
        <v>0</v>
      </c>
      <c r="AI29">
        <v>0</v>
      </c>
    </row>
    <row r="30" spans="1:42" ht="14.4" x14ac:dyDescent="0.3">
      <c r="A30" s="31"/>
      <c r="B30" s="31"/>
      <c r="C30" s="31" t="s">
        <v>153</v>
      </c>
      <c r="D30" s="33"/>
      <c r="E30" s="32"/>
      <c r="F30" s="35">
        <f>Source!AO24</f>
        <v>1149.98</v>
      </c>
      <c r="G30" s="34" t="str">
        <f>Source!DG24</f>
        <v>)*0,8</v>
      </c>
      <c r="H30" s="32">
        <f>Source!AV24</f>
        <v>1</v>
      </c>
      <c r="I30" s="35">
        <f>ROUND((Source!AF24*Source!AV24)*Source!I24, 2)</f>
        <v>919.98</v>
      </c>
      <c r="J30" s="32">
        <f>IF(Source!BA24&lt;&gt; 0, Source!BA24, 1)</f>
        <v>26.39</v>
      </c>
      <c r="K30" s="35">
        <f>Source!S24</f>
        <v>24278.38</v>
      </c>
      <c r="W30">
        <f>I30</f>
        <v>919.98</v>
      </c>
    </row>
    <row r="31" spans="1:42" ht="14.4" x14ac:dyDescent="0.3">
      <c r="A31" s="31"/>
      <c r="B31" s="31"/>
      <c r="C31" s="31" t="s">
        <v>154</v>
      </c>
      <c r="D31" s="33" t="s">
        <v>155</v>
      </c>
      <c r="E31" s="32">
        <f>Source!DN24</f>
        <v>75</v>
      </c>
      <c r="F31" s="35"/>
      <c r="G31" s="34"/>
      <c r="H31" s="32"/>
      <c r="I31" s="35">
        <f>SUM(Q29:Q30)</f>
        <v>689.99</v>
      </c>
      <c r="J31" s="32">
        <f>Source!BZ24</f>
        <v>70</v>
      </c>
      <c r="K31" s="35">
        <f>SUM(R29:R30)</f>
        <v>16994.87</v>
      </c>
    </row>
    <row r="32" spans="1:42" ht="14.4" x14ac:dyDescent="0.3">
      <c r="A32" s="31"/>
      <c r="B32" s="31"/>
      <c r="C32" s="31" t="s">
        <v>156</v>
      </c>
      <c r="D32" s="33" t="s">
        <v>155</v>
      </c>
      <c r="E32" s="32">
        <f>Source!DO24</f>
        <v>70</v>
      </c>
      <c r="F32" s="35"/>
      <c r="G32" s="34"/>
      <c r="H32" s="32"/>
      <c r="I32" s="35">
        <f>SUM(S29:S31)</f>
        <v>643.99</v>
      </c>
      <c r="J32" s="32">
        <f>Source!CA24</f>
        <v>41</v>
      </c>
      <c r="K32" s="35">
        <f>SUM(T29:T31)</f>
        <v>9954.14</v>
      </c>
    </row>
    <row r="33" spans="1:35" ht="14.4" x14ac:dyDescent="0.3">
      <c r="A33" s="36"/>
      <c r="B33" s="36"/>
      <c r="C33" s="36" t="s">
        <v>157</v>
      </c>
      <c r="D33" s="37" t="s">
        <v>158</v>
      </c>
      <c r="E33" s="38">
        <f>Source!AQ24</f>
        <v>72</v>
      </c>
      <c r="F33" s="39"/>
      <c r="G33" s="40" t="str">
        <f>Source!DI24</f>
        <v>)*0,8</v>
      </c>
      <c r="H33" s="38">
        <f>Source!AV24</f>
        <v>1</v>
      </c>
      <c r="I33" s="39">
        <f>Source!U24</f>
        <v>57.6</v>
      </c>
      <c r="J33" s="38"/>
      <c r="K33" s="39"/>
    </row>
    <row r="34" spans="1:35" ht="13.8" x14ac:dyDescent="0.25">
      <c r="C34" s="41" t="s">
        <v>159</v>
      </c>
      <c r="H34" s="42">
        <f>I30+I31+I32+0</f>
        <v>2253.96</v>
      </c>
      <c r="I34" s="42"/>
      <c r="J34" s="42">
        <f>K30+K31+K32+0</f>
        <v>51227.39</v>
      </c>
      <c r="K34" s="42"/>
      <c r="O34" s="43">
        <f>I30+I31+I32+0</f>
        <v>2253.96</v>
      </c>
      <c r="P34" s="43">
        <f>K30+K31+K32+0</f>
        <v>51227.39</v>
      </c>
      <c r="X34">
        <f>IF(Source!BI24&lt;=1,I30+I31+I32-0, 0)</f>
        <v>0</v>
      </c>
      <c r="Y34">
        <f>IF(Source!BI24=2,I30+I31+I32-0, 0)</f>
        <v>0</v>
      </c>
      <c r="Z34">
        <f>IF(Source!BI24=3,I30+I31+I32-0, 0)</f>
        <v>0</v>
      </c>
      <c r="AA34">
        <f>IF(Source!BI24=4,I30+I31+I32,0)</f>
        <v>2253.96</v>
      </c>
    </row>
    <row r="36" spans="1:35" ht="82.8" x14ac:dyDescent="0.3">
      <c r="A36" s="31">
        <v>2</v>
      </c>
      <c r="B36" s="31" t="str">
        <f>Source!F25</f>
        <v>5.2-19-9</v>
      </c>
      <c r="C36" s="31" t="s">
        <v>36</v>
      </c>
      <c r="D36" s="33" t="str">
        <f>Source!H25</f>
        <v>система</v>
      </c>
      <c r="E36" s="32">
        <f>Source!I25</f>
        <v>1</v>
      </c>
      <c r="F36" s="35"/>
      <c r="G36" s="34"/>
      <c r="H36" s="32"/>
      <c r="I36" s="35"/>
      <c r="J36" s="32"/>
      <c r="K36" s="35"/>
      <c r="Q36">
        <f>ROUND((Source!DN25/100)*ROUND((Source!AF25*Source!AV25)*Source!I25, 2), 2)</f>
        <v>337.64</v>
      </c>
      <c r="R36">
        <f>Source!X25</f>
        <v>8316.1</v>
      </c>
      <c r="S36">
        <f>ROUND((Source!DO25/100)*ROUND((Source!AF25*Source!AV25)*Source!I25, 2), 2)</f>
        <v>315.13</v>
      </c>
      <c r="T36">
        <f>Source!Y25</f>
        <v>4870.8599999999997</v>
      </c>
      <c r="U36">
        <f>ROUND((175/100)*ROUND((Source!AE25*Source!AV25)*Source!I25, 2), 2)</f>
        <v>0</v>
      </c>
      <c r="V36">
        <f>ROUND((160/100)*ROUND(Source!CS25*Source!I25, 2), 2)</f>
        <v>0</v>
      </c>
      <c r="AI36">
        <v>0</v>
      </c>
    </row>
    <row r="37" spans="1:35" ht="14.4" x14ac:dyDescent="0.3">
      <c r="A37" s="31"/>
      <c r="B37" s="31"/>
      <c r="C37" s="31" t="s">
        <v>153</v>
      </c>
      <c r="D37" s="33"/>
      <c r="E37" s="32"/>
      <c r="F37" s="35">
        <f>Source!AO25</f>
        <v>562.72</v>
      </c>
      <c r="G37" s="34" t="str">
        <f>Source!DG25</f>
        <v>)*0,8</v>
      </c>
      <c r="H37" s="32">
        <f>Source!AV25</f>
        <v>1</v>
      </c>
      <c r="I37" s="35">
        <f>ROUND((Source!AF25*Source!AV25)*Source!I25, 2)</f>
        <v>450.18</v>
      </c>
      <c r="J37" s="32">
        <f>IF(Source!BA25&lt;&gt; 0, Source!BA25, 1)</f>
        <v>26.39</v>
      </c>
      <c r="K37" s="35">
        <f>Source!S25</f>
        <v>11880.14</v>
      </c>
      <c r="W37">
        <f>I37</f>
        <v>450.18</v>
      </c>
    </row>
    <row r="38" spans="1:35" ht="14.4" x14ac:dyDescent="0.3">
      <c r="A38" s="31"/>
      <c r="B38" s="31"/>
      <c r="C38" s="31" t="s">
        <v>154</v>
      </c>
      <c r="D38" s="33" t="s">
        <v>155</v>
      </c>
      <c r="E38" s="32">
        <f>Source!DN25</f>
        <v>75</v>
      </c>
      <c r="F38" s="35"/>
      <c r="G38" s="34"/>
      <c r="H38" s="32"/>
      <c r="I38" s="35">
        <f>SUM(Q36:Q37)</f>
        <v>337.64</v>
      </c>
      <c r="J38" s="32">
        <f>Source!BZ25</f>
        <v>70</v>
      </c>
      <c r="K38" s="35">
        <f>SUM(R36:R37)</f>
        <v>8316.1</v>
      </c>
    </row>
    <row r="39" spans="1:35" ht="14.4" x14ac:dyDescent="0.3">
      <c r="A39" s="31"/>
      <c r="B39" s="31"/>
      <c r="C39" s="31" t="s">
        <v>156</v>
      </c>
      <c r="D39" s="33" t="s">
        <v>155</v>
      </c>
      <c r="E39" s="32">
        <f>Source!DO25</f>
        <v>70</v>
      </c>
      <c r="F39" s="35"/>
      <c r="G39" s="34"/>
      <c r="H39" s="32"/>
      <c r="I39" s="35">
        <f>SUM(S36:S38)</f>
        <v>315.13</v>
      </c>
      <c r="J39" s="32">
        <f>Source!CA25</f>
        <v>41</v>
      </c>
      <c r="K39" s="35">
        <f>SUM(T36:T38)</f>
        <v>4870.8599999999997</v>
      </c>
    </row>
    <row r="40" spans="1:35" ht="14.4" x14ac:dyDescent="0.3">
      <c r="A40" s="36"/>
      <c r="B40" s="36"/>
      <c r="C40" s="36" t="s">
        <v>157</v>
      </c>
      <c r="D40" s="37" t="s">
        <v>158</v>
      </c>
      <c r="E40" s="38">
        <f>Source!AQ25</f>
        <v>29</v>
      </c>
      <c r="F40" s="39"/>
      <c r="G40" s="40" t="str">
        <f>Source!DI25</f>
        <v>)*0,8</v>
      </c>
      <c r="H40" s="38">
        <f>Source!AV25</f>
        <v>1</v>
      </c>
      <c r="I40" s="39">
        <f>Source!U25</f>
        <v>23.200000000000003</v>
      </c>
      <c r="J40" s="38"/>
      <c r="K40" s="39"/>
    </row>
    <row r="41" spans="1:35" ht="13.8" x14ac:dyDescent="0.25">
      <c r="C41" s="41" t="s">
        <v>159</v>
      </c>
      <c r="H41" s="42">
        <f>I37+I38+I39+0</f>
        <v>1102.9499999999998</v>
      </c>
      <c r="I41" s="42"/>
      <c r="J41" s="42">
        <f>K37+K38+K39+0</f>
        <v>25067.1</v>
      </c>
      <c r="K41" s="42"/>
      <c r="O41" s="43">
        <f>I37+I38+I39+0</f>
        <v>1102.9499999999998</v>
      </c>
      <c r="P41" s="43">
        <f>K37+K38+K39+0</f>
        <v>25067.1</v>
      </c>
      <c r="X41">
        <f>IF(Source!BI25&lt;=1,I37+I38+I39-0, 0)</f>
        <v>0</v>
      </c>
      <c r="Y41">
        <f>IF(Source!BI25=2,I37+I38+I39-0, 0)</f>
        <v>0</v>
      </c>
      <c r="Z41">
        <f>IF(Source!BI25=3,I37+I38+I39-0, 0)</f>
        <v>0</v>
      </c>
      <c r="AA41">
        <f>IF(Source!BI25=4,I37+I38+I39,0)</f>
        <v>1102.9499999999998</v>
      </c>
    </row>
    <row r="43" spans="1:35" ht="41.4" x14ac:dyDescent="0.3">
      <c r="A43" s="31">
        <v>3</v>
      </c>
      <c r="B43" s="31" t="str">
        <f>Source!F26</f>
        <v>5.2-19-10</v>
      </c>
      <c r="C43" s="31" t="s">
        <v>41</v>
      </c>
      <c r="D43" s="33" t="str">
        <f>Source!H26</f>
        <v>сигнал</v>
      </c>
      <c r="E43" s="32">
        <f>Source!I26</f>
        <v>26</v>
      </c>
      <c r="F43" s="35"/>
      <c r="G43" s="34"/>
      <c r="H43" s="32"/>
      <c r="I43" s="35"/>
      <c r="J43" s="32"/>
      <c r="K43" s="35"/>
      <c r="Q43">
        <f>ROUND((Source!DN26/100)*ROUND((Source!AF26*Source!AV26)*Source!I26, 2), 2)</f>
        <v>1029.1400000000001</v>
      </c>
      <c r="R43">
        <f>Source!X26</f>
        <v>25348.2</v>
      </c>
      <c r="S43">
        <f>ROUND((Source!DO26/100)*ROUND((Source!AF26*Source!AV26)*Source!I26, 2), 2)</f>
        <v>960.53</v>
      </c>
      <c r="T43">
        <f>Source!Y26</f>
        <v>14846.81</v>
      </c>
      <c r="U43">
        <f>ROUND((175/100)*ROUND((Source!AE26*Source!AV26)*Source!I26, 2), 2)</f>
        <v>0</v>
      </c>
      <c r="V43">
        <f>ROUND((160/100)*ROUND(Source!CS26*Source!I26, 2), 2)</f>
        <v>0</v>
      </c>
      <c r="AI43">
        <v>0</v>
      </c>
    </row>
    <row r="44" spans="1:35" ht="14.4" x14ac:dyDescent="0.3">
      <c r="A44" s="31"/>
      <c r="B44" s="31"/>
      <c r="C44" s="31" t="s">
        <v>153</v>
      </c>
      <c r="D44" s="33"/>
      <c r="E44" s="32"/>
      <c r="F44" s="35">
        <f>Source!AO26</f>
        <v>65.97</v>
      </c>
      <c r="G44" s="34" t="str">
        <f>Source!DG26</f>
        <v>)*0,8</v>
      </c>
      <c r="H44" s="32">
        <f>Source!AV26</f>
        <v>1</v>
      </c>
      <c r="I44" s="35">
        <f>ROUND((Source!AF26*Source!AV26)*Source!I26, 2)</f>
        <v>1372.18</v>
      </c>
      <c r="J44" s="32">
        <f>IF(Source!BA26&lt;&gt; 0, Source!BA26, 1)</f>
        <v>26.39</v>
      </c>
      <c r="K44" s="35">
        <f>Source!S26</f>
        <v>36211.72</v>
      </c>
      <c r="W44">
        <f>I44</f>
        <v>1372.18</v>
      </c>
    </row>
    <row r="45" spans="1:35" ht="14.4" x14ac:dyDescent="0.3">
      <c r="A45" s="31"/>
      <c r="B45" s="31"/>
      <c r="C45" s="31" t="s">
        <v>154</v>
      </c>
      <c r="D45" s="33" t="s">
        <v>155</v>
      </c>
      <c r="E45" s="32">
        <f>Source!DN26</f>
        <v>75</v>
      </c>
      <c r="F45" s="35"/>
      <c r="G45" s="34"/>
      <c r="H45" s="32"/>
      <c r="I45" s="35">
        <f>SUM(Q43:Q44)</f>
        <v>1029.1400000000001</v>
      </c>
      <c r="J45" s="32">
        <f>Source!BZ26</f>
        <v>70</v>
      </c>
      <c r="K45" s="35">
        <f>SUM(R43:R44)</f>
        <v>25348.2</v>
      </c>
    </row>
    <row r="46" spans="1:35" ht="14.4" x14ac:dyDescent="0.3">
      <c r="A46" s="31"/>
      <c r="B46" s="31"/>
      <c r="C46" s="31" t="s">
        <v>156</v>
      </c>
      <c r="D46" s="33" t="s">
        <v>155</v>
      </c>
      <c r="E46" s="32">
        <f>Source!DO26</f>
        <v>70</v>
      </c>
      <c r="F46" s="35"/>
      <c r="G46" s="34"/>
      <c r="H46" s="32"/>
      <c r="I46" s="35">
        <f>SUM(S43:S45)</f>
        <v>960.53</v>
      </c>
      <c r="J46" s="32">
        <f>Source!CA26</f>
        <v>41</v>
      </c>
      <c r="K46" s="35">
        <f>SUM(T43:T45)</f>
        <v>14846.81</v>
      </c>
    </row>
    <row r="47" spans="1:35" ht="14.4" x14ac:dyDescent="0.3">
      <c r="A47" s="36"/>
      <c r="B47" s="36"/>
      <c r="C47" s="36" t="s">
        <v>157</v>
      </c>
      <c r="D47" s="37" t="s">
        <v>158</v>
      </c>
      <c r="E47" s="38">
        <f>Source!AQ26</f>
        <v>3.4</v>
      </c>
      <c r="F47" s="39"/>
      <c r="G47" s="40" t="str">
        <f>Source!DI26</f>
        <v>)*0,8</v>
      </c>
      <c r="H47" s="38">
        <f>Source!AV26</f>
        <v>1</v>
      </c>
      <c r="I47" s="39">
        <f>Source!U26</f>
        <v>70.72</v>
      </c>
      <c r="J47" s="38"/>
      <c r="K47" s="39"/>
    </row>
    <row r="48" spans="1:35" ht="13.8" x14ac:dyDescent="0.25">
      <c r="C48" s="41" t="s">
        <v>159</v>
      </c>
      <c r="H48" s="42">
        <f>I44+I45+I46+0</f>
        <v>3361.8500000000004</v>
      </c>
      <c r="I48" s="42"/>
      <c r="J48" s="42">
        <f>K44+K45+K46+0</f>
        <v>76406.73</v>
      </c>
      <c r="K48" s="42"/>
      <c r="O48" s="43">
        <f>I44+I45+I46+0</f>
        <v>3361.8500000000004</v>
      </c>
      <c r="P48" s="43">
        <f>K44+K45+K46+0</f>
        <v>76406.73</v>
      </c>
      <c r="X48">
        <f>IF(Source!BI26&lt;=1,I44+I45+I46-0, 0)</f>
        <v>0</v>
      </c>
      <c r="Y48">
        <f>IF(Source!BI26=2,I44+I45+I46-0, 0)</f>
        <v>0</v>
      </c>
      <c r="Z48">
        <f>IF(Source!BI26=3,I44+I45+I46-0, 0)</f>
        <v>0</v>
      </c>
      <c r="AA48">
        <f>IF(Source!BI26=4,I44+I45+I46,0)</f>
        <v>3361.8500000000004</v>
      </c>
    </row>
    <row r="50" spans="1:35" ht="165.6" x14ac:dyDescent="0.3">
      <c r="A50" s="31">
        <v>4</v>
      </c>
      <c r="B50" s="31" t="str">
        <f>Source!F27</f>
        <v>5.2-21-1</v>
      </c>
      <c r="C50" s="31" t="s">
        <v>128</v>
      </c>
      <c r="D50" s="33" t="str">
        <f>Source!H27</f>
        <v>комплекс систем</v>
      </c>
      <c r="E50" s="32">
        <f>Source!I27</f>
        <v>1</v>
      </c>
      <c r="F50" s="35"/>
      <c r="G50" s="34"/>
      <c r="H50" s="32"/>
      <c r="I50" s="35"/>
      <c r="J50" s="32"/>
      <c r="K50" s="35"/>
      <c r="Q50">
        <f>ROUND((Source!DN27/100)*ROUND((Source!AF27*Source!AV27)*Source!I27, 2), 2)</f>
        <v>54.33</v>
      </c>
      <c r="R50">
        <f>Source!X27</f>
        <v>1338.18</v>
      </c>
      <c r="S50">
        <f>ROUND((Source!DO27/100)*ROUND((Source!AF27*Source!AV27)*Source!I27, 2), 2)</f>
        <v>50.71</v>
      </c>
      <c r="T50">
        <f>Source!Y27</f>
        <v>783.79</v>
      </c>
      <c r="U50">
        <f>ROUND((175/100)*ROUND((Source!AE27*Source!AV27)*Source!I27, 2), 2)</f>
        <v>0</v>
      </c>
      <c r="V50">
        <f>ROUND((160/100)*ROUND(Source!CS27*Source!I27, 2), 2)</f>
        <v>0</v>
      </c>
      <c r="AI50">
        <v>0</v>
      </c>
    </row>
    <row r="51" spans="1:35" ht="14.4" x14ac:dyDescent="0.3">
      <c r="A51" s="31"/>
      <c r="B51" s="31"/>
      <c r="C51" s="31" t="s">
        <v>153</v>
      </c>
      <c r="D51" s="33"/>
      <c r="E51" s="32"/>
      <c r="F51" s="35">
        <f>Source!AO27</f>
        <v>90.55</v>
      </c>
      <c r="G51" s="34" t="str">
        <f>Source!DG27</f>
        <v>)*0,8</v>
      </c>
      <c r="H51" s="32">
        <f>Source!AV27</f>
        <v>1</v>
      </c>
      <c r="I51" s="35">
        <f>ROUND((Source!AF27*Source!AV27)*Source!I27, 2)</f>
        <v>72.44</v>
      </c>
      <c r="J51" s="32">
        <f>IF(Source!BA27&lt;&gt; 0, Source!BA27, 1)</f>
        <v>26.39</v>
      </c>
      <c r="K51" s="35">
        <f>Source!S27</f>
        <v>1911.69</v>
      </c>
      <c r="W51">
        <f>I51</f>
        <v>72.44</v>
      </c>
    </row>
    <row r="52" spans="1:35" ht="14.4" x14ac:dyDescent="0.3">
      <c r="A52" s="31"/>
      <c r="B52" s="31"/>
      <c r="C52" s="31" t="s">
        <v>154</v>
      </c>
      <c r="D52" s="33" t="s">
        <v>155</v>
      </c>
      <c r="E52" s="32">
        <f>Source!DN27</f>
        <v>75</v>
      </c>
      <c r="F52" s="35"/>
      <c r="G52" s="34"/>
      <c r="H52" s="32"/>
      <c r="I52" s="35">
        <f>SUM(Q50:Q51)</f>
        <v>54.33</v>
      </c>
      <c r="J52" s="32">
        <f>Source!BZ27</f>
        <v>70</v>
      </c>
      <c r="K52" s="35">
        <f>SUM(R50:R51)</f>
        <v>1338.18</v>
      </c>
    </row>
    <row r="53" spans="1:35" ht="14.4" x14ac:dyDescent="0.3">
      <c r="A53" s="31"/>
      <c r="B53" s="31"/>
      <c r="C53" s="31" t="s">
        <v>156</v>
      </c>
      <c r="D53" s="33" t="s">
        <v>155</v>
      </c>
      <c r="E53" s="32">
        <f>Source!DO27</f>
        <v>70</v>
      </c>
      <c r="F53" s="35"/>
      <c r="G53" s="34"/>
      <c r="H53" s="32"/>
      <c r="I53" s="35">
        <f>SUM(S50:S52)</f>
        <v>50.71</v>
      </c>
      <c r="J53" s="32">
        <f>Source!CA27</f>
        <v>41</v>
      </c>
      <c r="K53" s="35">
        <f>SUM(T50:T52)</f>
        <v>783.79</v>
      </c>
    </row>
    <row r="54" spans="1:35" ht="14.4" x14ac:dyDescent="0.3">
      <c r="A54" s="36"/>
      <c r="B54" s="36"/>
      <c r="C54" s="36" t="s">
        <v>157</v>
      </c>
      <c r="D54" s="37" t="s">
        <v>158</v>
      </c>
      <c r="E54" s="38">
        <f>Source!AQ27</f>
        <v>4.9000000000000004</v>
      </c>
      <c r="F54" s="39"/>
      <c r="G54" s="40" t="str">
        <f>Source!DI27</f>
        <v>)*0,8</v>
      </c>
      <c r="H54" s="38">
        <f>Source!AV27</f>
        <v>1</v>
      </c>
      <c r="I54" s="39">
        <f>Source!U27</f>
        <v>3.9200000000000004</v>
      </c>
      <c r="J54" s="38"/>
      <c r="K54" s="39"/>
    </row>
    <row r="55" spans="1:35" ht="13.8" x14ac:dyDescent="0.25">
      <c r="C55" s="41" t="s">
        <v>159</v>
      </c>
      <c r="H55" s="42">
        <f>I51+I52+I53+0</f>
        <v>177.48</v>
      </c>
      <c r="I55" s="42"/>
      <c r="J55" s="42">
        <f>K51+K52+K53+0</f>
        <v>4033.66</v>
      </c>
      <c r="K55" s="42"/>
      <c r="O55" s="43">
        <f>I51+I52+I53+0</f>
        <v>177.48</v>
      </c>
      <c r="P55" s="43">
        <f>K51+K52+K53+0</f>
        <v>4033.66</v>
      </c>
      <c r="X55">
        <f>IF(Source!BI27&lt;=1,I51+I52+I53-0, 0)</f>
        <v>0</v>
      </c>
      <c r="Y55">
        <f>IF(Source!BI27=2,I51+I52+I53-0, 0)</f>
        <v>0</v>
      </c>
      <c r="Z55">
        <f>IF(Source!BI27=3,I51+I52+I53-0, 0)</f>
        <v>0</v>
      </c>
      <c r="AA55">
        <f>IF(Source!BI27=4,I51+I52+I53,0)</f>
        <v>177.48</v>
      </c>
    </row>
    <row r="57" spans="1:35" ht="41.4" x14ac:dyDescent="0.3">
      <c r="A57" s="31">
        <v>5</v>
      </c>
      <c r="B57" s="31" t="str">
        <f>Source!F28</f>
        <v>5.2-21-2</v>
      </c>
      <c r="C57" s="31" t="s">
        <v>50</v>
      </c>
      <c r="D57" s="33" t="str">
        <f>Source!H28</f>
        <v>сигнал</v>
      </c>
      <c r="E57" s="32">
        <f>Source!I28</f>
        <v>29</v>
      </c>
      <c r="F57" s="35"/>
      <c r="G57" s="34"/>
      <c r="H57" s="32"/>
      <c r="I57" s="35"/>
      <c r="J57" s="32"/>
      <c r="K57" s="35"/>
      <c r="Q57">
        <f>ROUND((Source!DN28/100)*ROUND((Source!AF28*Source!AV28)*Source!I28, 2), 2)</f>
        <v>514.52</v>
      </c>
      <c r="R57">
        <f>Source!X28</f>
        <v>12672.92</v>
      </c>
      <c r="S57">
        <f>ROUND((Source!DO28/100)*ROUND((Source!AF28*Source!AV28)*Source!I28, 2), 2)</f>
        <v>480.21</v>
      </c>
      <c r="T57">
        <f>Source!Y28</f>
        <v>7422.71</v>
      </c>
      <c r="U57">
        <f>ROUND((175/100)*ROUND((Source!AE28*Source!AV28)*Source!I28, 2), 2)</f>
        <v>0</v>
      </c>
      <c r="V57">
        <f>ROUND((160/100)*ROUND(Source!CS28*Source!I28, 2), 2)</f>
        <v>0</v>
      </c>
      <c r="AI57">
        <v>0</v>
      </c>
    </row>
    <row r="58" spans="1:35" ht="14.4" x14ac:dyDescent="0.3">
      <c r="A58" s="31"/>
      <c r="B58" s="31"/>
      <c r="C58" s="31" t="s">
        <v>153</v>
      </c>
      <c r="D58" s="33"/>
      <c r="E58" s="32"/>
      <c r="F58" s="35">
        <f>Source!AO28</f>
        <v>29.57</v>
      </c>
      <c r="G58" s="34" t="str">
        <f>Source!DG28</f>
        <v>)*0,8</v>
      </c>
      <c r="H58" s="32">
        <f>Source!AV28</f>
        <v>1</v>
      </c>
      <c r="I58" s="35">
        <f>ROUND((Source!AF28*Source!AV28)*Source!I28, 2)</f>
        <v>686.02</v>
      </c>
      <c r="J58" s="32">
        <f>IF(Source!BA28&lt;&gt; 0, Source!BA28, 1)</f>
        <v>26.39</v>
      </c>
      <c r="K58" s="35">
        <f>Source!S28</f>
        <v>18104.169999999998</v>
      </c>
      <c r="W58">
        <f>I58</f>
        <v>686.02</v>
      </c>
    </row>
    <row r="59" spans="1:35" ht="14.4" x14ac:dyDescent="0.3">
      <c r="A59" s="31"/>
      <c r="B59" s="31"/>
      <c r="C59" s="31" t="s">
        <v>154</v>
      </c>
      <c r="D59" s="33" t="s">
        <v>155</v>
      </c>
      <c r="E59" s="32">
        <f>Source!DN28</f>
        <v>75</v>
      </c>
      <c r="F59" s="35"/>
      <c r="G59" s="34"/>
      <c r="H59" s="32"/>
      <c r="I59" s="35">
        <f>SUM(Q57:Q58)</f>
        <v>514.52</v>
      </c>
      <c r="J59" s="32">
        <f>Source!BZ28</f>
        <v>70</v>
      </c>
      <c r="K59" s="35">
        <f>SUM(R57:R58)</f>
        <v>12672.92</v>
      </c>
    </row>
    <row r="60" spans="1:35" ht="14.4" x14ac:dyDescent="0.3">
      <c r="A60" s="31"/>
      <c r="B60" s="31"/>
      <c r="C60" s="31" t="s">
        <v>156</v>
      </c>
      <c r="D60" s="33" t="s">
        <v>155</v>
      </c>
      <c r="E60" s="32">
        <f>Source!DO28</f>
        <v>70</v>
      </c>
      <c r="F60" s="35"/>
      <c r="G60" s="34"/>
      <c r="H60" s="32"/>
      <c r="I60" s="35">
        <f>SUM(S57:S59)</f>
        <v>480.21</v>
      </c>
      <c r="J60" s="32">
        <f>Source!CA28</f>
        <v>41</v>
      </c>
      <c r="K60" s="35">
        <f>SUM(T57:T59)</f>
        <v>7422.71</v>
      </c>
    </row>
    <row r="61" spans="1:35" ht="14.4" x14ac:dyDescent="0.3">
      <c r="A61" s="36"/>
      <c r="B61" s="36"/>
      <c r="C61" s="36" t="s">
        <v>157</v>
      </c>
      <c r="D61" s="37" t="s">
        <v>158</v>
      </c>
      <c r="E61" s="38">
        <f>Source!AQ28</f>
        <v>1.6</v>
      </c>
      <c r="F61" s="39"/>
      <c r="G61" s="40" t="str">
        <f>Source!DI28</f>
        <v>)*0,8</v>
      </c>
      <c r="H61" s="38">
        <f>Source!AV28</f>
        <v>1</v>
      </c>
      <c r="I61" s="39">
        <f>Source!U28</f>
        <v>37.120000000000005</v>
      </c>
      <c r="J61" s="38"/>
      <c r="K61" s="39"/>
    </row>
    <row r="62" spans="1:35" ht="13.8" x14ac:dyDescent="0.25">
      <c r="C62" s="41" t="s">
        <v>159</v>
      </c>
      <c r="H62" s="42">
        <f>I58+I59+I60+0</f>
        <v>1680.75</v>
      </c>
      <c r="I62" s="42"/>
      <c r="J62" s="42">
        <f>K58+K59+K60+0</f>
        <v>38199.799999999996</v>
      </c>
      <c r="K62" s="42"/>
      <c r="O62" s="43">
        <f>I58+I59+I60+0</f>
        <v>1680.75</v>
      </c>
      <c r="P62" s="43">
        <f>K58+K59+K60+0</f>
        <v>38199.799999999996</v>
      </c>
      <c r="X62">
        <f>IF(Source!BI28&lt;=1,I58+I59+I60-0, 0)</f>
        <v>0</v>
      </c>
      <c r="Y62">
        <f>IF(Source!BI28=2,I58+I59+I60-0, 0)</f>
        <v>0</v>
      </c>
      <c r="Z62">
        <f>IF(Source!BI28=3,I58+I59+I60-0, 0)</f>
        <v>0</v>
      </c>
      <c r="AA62">
        <f>IF(Source!BI28=4,I58+I59+I60,0)</f>
        <v>1680.75</v>
      </c>
    </row>
    <row r="64" spans="1:35" ht="41.4" x14ac:dyDescent="0.3">
      <c r="A64" s="31">
        <v>6</v>
      </c>
      <c r="B64" s="31" t="str">
        <f>Source!F29</f>
        <v>5.2-32-1</v>
      </c>
      <c r="C64" s="31" t="s">
        <v>54</v>
      </c>
      <c r="D64" s="33" t="str">
        <f>Source!H29</f>
        <v>комплекс</v>
      </c>
      <c r="E64" s="32">
        <f>Source!I29</f>
        <v>1</v>
      </c>
      <c r="F64" s="35"/>
      <c r="G64" s="34"/>
      <c r="H64" s="32"/>
      <c r="I64" s="35"/>
      <c r="J64" s="32"/>
      <c r="K64" s="35"/>
      <c r="Q64">
        <f>ROUND((Source!DN29/100)*ROUND((Source!AF29*Source!AV29)*Source!I29, 2), 2)</f>
        <v>651.98</v>
      </c>
      <c r="R64">
        <f>Source!X29</f>
        <v>16058.5</v>
      </c>
      <c r="S64">
        <f>ROUND((Source!DO29/100)*ROUND((Source!AF29*Source!AV29)*Source!I29, 2), 2)</f>
        <v>608.51</v>
      </c>
      <c r="T64">
        <f>Source!Y29</f>
        <v>9405.7000000000007</v>
      </c>
      <c r="U64">
        <f>ROUND((175/100)*ROUND((Source!AE29*Source!AV29)*Source!I29, 2), 2)</f>
        <v>0</v>
      </c>
      <c r="V64">
        <f>ROUND((160/100)*ROUND(Source!CS29*Source!I29, 2), 2)</f>
        <v>0</v>
      </c>
      <c r="AI64">
        <v>0</v>
      </c>
    </row>
    <row r="65" spans="1:43" ht="14.4" x14ac:dyDescent="0.3">
      <c r="A65" s="31"/>
      <c r="B65" s="31"/>
      <c r="C65" s="31" t="s">
        <v>153</v>
      </c>
      <c r="D65" s="33"/>
      <c r="E65" s="32"/>
      <c r="F65" s="35">
        <f>Source!AO29</f>
        <v>1086.6199999999999</v>
      </c>
      <c r="G65" s="34" t="str">
        <f>Source!DG29</f>
        <v>)*0,8</v>
      </c>
      <c r="H65" s="32">
        <f>Source!AV29</f>
        <v>1</v>
      </c>
      <c r="I65" s="35">
        <f>ROUND((Source!AF29*Source!AV29)*Source!I29, 2)</f>
        <v>869.3</v>
      </c>
      <c r="J65" s="32">
        <f>IF(Source!BA29&lt;&gt; 0, Source!BA29, 1)</f>
        <v>26.39</v>
      </c>
      <c r="K65" s="35">
        <f>Source!S29</f>
        <v>22940.720000000001</v>
      </c>
      <c r="W65">
        <f>I65</f>
        <v>869.3</v>
      </c>
    </row>
    <row r="66" spans="1:43" ht="14.4" x14ac:dyDescent="0.3">
      <c r="A66" s="31"/>
      <c r="B66" s="31"/>
      <c r="C66" s="31" t="s">
        <v>154</v>
      </c>
      <c r="D66" s="33" t="s">
        <v>155</v>
      </c>
      <c r="E66" s="32">
        <f>Source!DN29</f>
        <v>75</v>
      </c>
      <c r="F66" s="35"/>
      <c r="G66" s="34"/>
      <c r="H66" s="32"/>
      <c r="I66" s="35">
        <f>SUM(Q64:Q65)</f>
        <v>651.98</v>
      </c>
      <c r="J66" s="32">
        <f>Source!BZ29</f>
        <v>70</v>
      </c>
      <c r="K66" s="35">
        <f>SUM(R64:R65)</f>
        <v>16058.5</v>
      </c>
    </row>
    <row r="67" spans="1:43" ht="14.4" x14ac:dyDescent="0.3">
      <c r="A67" s="31"/>
      <c r="B67" s="31"/>
      <c r="C67" s="31" t="s">
        <v>156</v>
      </c>
      <c r="D67" s="33" t="s">
        <v>155</v>
      </c>
      <c r="E67" s="32">
        <f>Source!DO29</f>
        <v>70</v>
      </c>
      <c r="F67" s="35"/>
      <c r="G67" s="34"/>
      <c r="H67" s="32"/>
      <c r="I67" s="35">
        <f>SUM(S64:S66)</f>
        <v>608.51</v>
      </c>
      <c r="J67" s="32">
        <f>Source!CA29</f>
        <v>41</v>
      </c>
      <c r="K67" s="35">
        <f>SUM(T64:T66)</f>
        <v>9405.7000000000007</v>
      </c>
    </row>
    <row r="68" spans="1:43" ht="14.4" x14ac:dyDescent="0.3">
      <c r="A68" s="36"/>
      <c r="B68" s="36"/>
      <c r="C68" s="36" t="s">
        <v>157</v>
      </c>
      <c r="D68" s="37" t="s">
        <v>158</v>
      </c>
      <c r="E68" s="38">
        <f>Source!AQ29</f>
        <v>56</v>
      </c>
      <c r="F68" s="39"/>
      <c r="G68" s="40" t="str">
        <f>Source!DI29</f>
        <v>)*0,8</v>
      </c>
      <c r="H68" s="38">
        <f>Source!AV29</f>
        <v>1</v>
      </c>
      <c r="I68" s="39">
        <f>Source!U29</f>
        <v>44.800000000000004</v>
      </c>
      <c r="J68" s="38"/>
      <c r="K68" s="39"/>
    </row>
    <row r="69" spans="1:43" ht="13.8" x14ac:dyDescent="0.25">
      <c r="C69" s="41" t="s">
        <v>159</v>
      </c>
      <c r="H69" s="42">
        <f>I65+I66+I67+0</f>
        <v>2129.79</v>
      </c>
      <c r="I69" s="42"/>
      <c r="J69" s="42">
        <f>K65+K66+K67+0</f>
        <v>48404.92</v>
      </c>
      <c r="K69" s="42"/>
      <c r="O69" s="43">
        <f>I65+I66+I67+0</f>
        <v>2129.79</v>
      </c>
      <c r="P69" s="43">
        <f>K65+K66+K67+0</f>
        <v>48404.92</v>
      </c>
      <c r="X69">
        <f>IF(Source!BI29&lt;=1,I65+I66+I67-0, 0)</f>
        <v>0</v>
      </c>
      <c r="Y69">
        <f>IF(Source!BI29=2,I65+I66+I67-0, 0)</f>
        <v>0</v>
      </c>
      <c r="Z69">
        <f>IF(Source!BI29=3,I65+I66+I67-0, 0)</f>
        <v>0</v>
      </c>
      <c r="AA69">
        <f>IF(Source!BI29=4,I65+I66+I67,0)</f>
        <v>2129.79</v>
      </c>
    </row>
    <row r="72" spans="1:43" ht="13.8" x14ac:dyDescent="0.25">
      <c r="A72" s="46" t="str">
        <f>CONCATENATE("Итого по локальной смете: ",IF(Source!G32&lt;&gt;"Новая локальная смета", Source!G32, ""))</f>
        <v>Итого по локальной смете: Пусконаладочные работы ТМ</v>
      </c>
      <c r="B72" s="46"/>
      <c r="C72" s="46"/>
      <c r="D72" s="46"/>
      <c r="E72" s="46"/>
      <c r="F72" s="46"/>
      <c r="G72" s="46"/>
      <c r="H72" s="45">
        <f>SUM(O28:O71)</f>
        <v>10706.779999999999</v>
      </c>
      <c r="I72" s="44"/>
      <c r="J72" s="45">
        <f>SUM(P28:P71)</f>
        <v>243339.59999999998</v>
      </c>
      <c r="K72" s="44"/>
    </row>
    <row r="73" spans="1:43" hidden="1" x14ac:dyDescent="0.25">
      <c r="A73" t="s">
        <v>160</v>
      </c>
      <c r="H73">
        <f>SUM(AC28:AC72)</f>
        <v>0</v>
      </c>
      <c r="J73">
        <f>SUM(AD28:AD72)</f>
        <v>0</v>
      </c>
    </row>
    <row r="74" spans="1:43" hidden="1" x14ac:dyDescent="0.25">
      <c r="A74" t="s">
        <v>161</v>
      </c>
      <c r="H74">
        <f>SUM(AE28:AE73)</f>
        <v>0</v>
      </c>
      <c r="J74">
        <f>SUM(AF28:AF73)</f>
        <v>0</v>
      </c>
    </row>
    <row r="76" spans="1:43" ht="69" x14ac:dyDescent="0.25">
      <c r="A76" s="46" t="str">
        <f>CONCATENATE("Итого по смете: ",IF(Source!G62&lt;&gt;"Новый объект", Source!G62,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B76" s="46"/>
      <c r="C76" s="46"/>
      <c r="D76" s="46"/>
      <c r="E76" s="46"/>
      <c r="F76" s="46"/>
      <c r="G76" s="46"/>
      <c r="H76" s="45">
        <f>SUM(O1:O75)</f>
        <v>10706.779999999999</v>
      </c>
      <c r="I76" s="44"/>
      <c r="J76" s="45">
        <f>SUM(P1:P75)</f>
        <v>243339.59999999998</v>
      </c>
      <c r="K76" s="44"/>
      <c r="AQ76" s="47" t="str">
        <f>CONCATENATE("Итого по смете: ",IF(Source!G62&lt;&gt;"Новый объект", Source!G62, ""))</f>
        <v>Итого по смете: 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</row>
    <row r="77" spans="1:43" hidden="1" x14ac:dyDescent="0.25">
      <c r="A77" t="s">
        <v>160</v>
      </c>
      <c r="H77">
        <f>SUM(AC1:AC76)</f>
        <v>0</v>
      </c>
      <c r="J77">
        <f>SUM(AD1:AD76)</f>
        <v>0</v>
      </c>
    </row>
    <row r="78" spans="1:43" hidden="1" x14ac:dyDescent="0.25">
      <c r="A78" t="s">
        <v>161</v>
      </c>
      <c r="H78">
        <f>SUM(AE1:AE77)</f>
        <v>0</v>
      </c>
      <c r="J78">
        <f>SUM(AF1:AF77)</f>
        <v>0</v>
      </c>
    </row>
    <row r="81" spans="1:11" ht="13.8" x14ac:dyDescent="0.25">
      <c r="A81" s="48" t="s">
        <v>163</v>
      </c>
      <c r="B81" s="48"/>
      <c r="C81" s="49" t="str">
        <f>IF(Source!AC12&lt;&gt;"", Source!AC12," ")</f>
        <v>Инженер-сметчик I категории</v>
      </c>
      <c r="D81" s="49"/>
      <c r="E81" s="49"/>
      <c r="F81" s="49"/>
      <c r="G81" s="49"/>
      <c r="H81" s="20" t="str">
        <f>IF(Source!AB12&lt;&gt;"", Source!AB12," ")</f>
        <v>Калинкина А.А.</v>
      </c>
      <c r="I81" s="20"/>
      <c r="J81" s="20"/>
      <c r="K81" s="20"/>
    </row>
    <row r="82" spans="1:11" ht="13.8" x14ac:dyDescent="0.25">
      <c r="A82" s="10"/>
      <c r="B82" s="10"/>
      <c r="C82" s="12" t="s">
        <v>164</v>
      </c>
      <c r="D82" s="12"/>
      <c r="E82" s="12"/>
      <c r="F82" s="12"/>
      <c r="G82" s="12"/>
      <c r="H82" s="10"/>
      <c r="I82" s="10"/>
      <c r="J82" s="10"/>
      <c r="K82" s="10"/>
    </row>
    <row r="83" spans="1:11" ht="13.8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1" ht="13.8" x14ac:dyDescent="0.25">
      <c r="A84" s="48" t="s">
        <v>165</v>
      </c>
      <c r="B84" s="48"/>
      <c r="C84" s="49" t="str">
        <f>IF(Source!AE12&lt;&gt;"", Source!AE12," ")</f>
        <v xml:space="preserve"> </v>
      </c>
      <c r="D84" s="49"/>
      <c r="E84" s="49"/>
      <c r="F84" s="49"/>
      <c r="G84" s="49"/>
      <c r="H84" s="20" t="str">
        <f>IF(Source!AD12&lt;&gt;"", Source!AD12," ")</f>
        <v xml:space="preserve"> </v>
      </c>
      <c r="I84" s="20"/>
      <c r="J84" s="20"/>
      <c r="K84" s="20"/>
    </row>
    <row r="85" spans="1:11" ht="13.8" x14ac:dyDescent="0.25">
      <c r="A85" s="10"/>
      <c r="B85" s="10"/>
      <c r="C85" s="12" t="s">
        <v>164</v>
      </c>
      <c r="D85" s="12"/>
      <c r="E85" s="12"/>
      <c r="F85" s="12"/>
      <c r="G85" s="12"/>
      <c r="H85" s="10"/>
      <c r="I85" s="10"/>
      <c r="J85" s="10"/>
      <c r="K85" s="10"/>
    </row>
  </sheetData>
  <mergeCells count="43">
    <mergeCell ref="A81:B81"/>
    <mergeCell ref="H81:K81"/>
    <mergeCell ref="C82:G82"/>
    <mergeCell ref="A84:B84"/>
    <mergeCell ref="H84:K84"/>
    <mergeCell ref="C85:G85"/>
    <mergeCell ref="J72:K72"/>
    <mergeCell ref="H72:I72"/>
    <mergeCell ref="A72:G72"/>
    <mergeCell ref="J76:K76"/>
    <mergeCell ref="H76:I76"/>
    <mergeCell ref="A76:G76"/>
    <mergeCell ref="H55:I55"/>
    <mergeCell ref="J55:K55"/>
    <mergeCell ref="H62:I62"/>
    <mergeCell ref="J62:K62"/>
    <mergeCell ref="H69:I69"/>
    <mergeCell ref="J69:K69"/>
    <mergeCell ref="A28:K28"/>
    <mergeCell ref="H34:I34"/>
    <mergeCell ref="J34:K34"/>
    <mergeCell ref="H41:I41"/>
    <mergeCell ref="J41:K41"/>
    <mergeCell ref="H48:I48"/>
    <mergeCell ref="J48:K48"/>
    <mergeCell ref="F20:H20"/>
    <mergeCell ref="F21:H21"/>
    <mergeCell ref="F22:H22"/>
    <mergeCell ref="F23:H23"/>
    <mergeCell ref="A24:K24"/>
    <mergeCell ref="J2:K2"/>
    <mergeCell ref="A12:K12"/>
    <mergeCell ref="A14:K14"/>
    <mergeCell ref="F16:H16"/>
    <mergeCell ref="F17:H17"/>
    <mergeCell ref="F18:H18"/>
    <mergeCell ref="F19:H19"/>
    <mergeCell ref="A3:K3"/>
    <mergeCell ref="A4:K4"/>
    <mergeCell ref="A6:K6"/>
    <mergeCell ref="A7:K7"/>
    <mergeCell ref="A9:K9"/>
    <mergeCell ref="A11:K11"/>
  </mergeCells>
  <pageMargins left="0.4" right="0.2" top="0.2" bottom="0.4" header="0.2" footer="0.2"/>
  <pageSetup paperSize="9" scale="76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105"/>
  <sheetViews>
    <sheetView workbookViewId="0">
      <selection activeCell="A101" sqref="A101:AX10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5">
      <c r="A12" s="1">
        <v>1</v>
      </c>
      <c r="B12" s="1">
        <v>100</v>
      </c>
      <c r="C12" s="1">
        <v>0</v>
      </c>
      <c r="D12" s="1">
        <f>ROW(A62)</f>
        <v>62</v>
      </c>
      <c r="E12" s="1">
        <v>0</v>
      </c>
      <c r="F12" s="1" t="s">
        <v>4</v>
      </c>
      <c r="G12" s="1" t="s">
        <v>126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B62</f>
        <v>100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09-01-02</v>
      </c>
      <c r="G18" s="2" t="str">
        <f t="shared" si="0"/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18" s="2"/>
      <c r="I18" s="2"/>
      <c r="J18" s="2"/>
      <c r="K18" s="2"/>
      <c r="L18" s="2"/>
      <c r="M18" s="2"/>
      <c r="N18" s="2"/>
      <c r="O18" s="2">
        <f t="shared" ref="O18:AT18" si="1">O62</f>
        <v>115326.82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115326.82</v>
      </c>
      <c r="T18" s="2">
        <f t="shared" si="1"/>
        <v>0</v>
      </c>
      <c r="U18" s="2">
        <f t="shared" si="1"/>
        <v>237.36</v>
      </c>
      <c r="V18" s="2">
        <f t="shared" si="1"/>
        <v>0</v>
      </c>
      <c r="W18" s="2">
        <f t="shared" si="1"/>
        <v>0</v>
      </c>
      <c r="X18" s="2">
        <f t="shared" si="1"/>
        <v>80728.77</v>
      </c>
      <c r="Y18" s="2">
        <f t="shared" si="1"/>
        <v>47284.01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243339.6</v>
      </c>
      <c r="AS18" s="2">
        <f t="shared" si="1"/>
        <v>0</v>
      </c>
      <c r="AT18" s="2">
        <f t="shared" si="1"/>
        <v>0</v>
      </c>
      <c r="AU18" s="2">
        <f t="shared" ref="AU18:BZ18" si="2">AU62</f>
        <v>243339.6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ROW(A32)</f>
        <v>32</v>
      </c>
      <c r="E20" s="1"/>
      <c r="F20" s="1" t="s">
        <v>4</v>
      </c>
      <c r="G20" s="1" t="s">
        <v>22</v>
      </c>
      <c r="H20" s="1" t="s">
        <v>3</v>
      </c>
      <c r="I20" s="1">
        <v>0</v>
      </c>
      <c r="J20" s="1" t="s">
        <v>23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B32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09-01-02</v>
      </c>
      <c r="G22" s="2" t="str">
        <f t="shared" si="7"/>
        <v>Пусконаладочные работы ТМ</v>
      </c>
      <c r="H22" s="2"/>
      <c r="I22" s="2"/>
      <c r="J22" s="2"/>
      <c r="K22" s="2"/>
      <c r="L22" s="2"/>
      <c r="M22" s="2"/>
      <c r="N22" s="2"/>
      <c r="O22" s="2">
        <f t="shared" ref="O22:AT22" si="8">O32</f>
        <v>115326.82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115326.82</v>
      </c>
      <c r="T22" s="2">
        <f t="shared" si="8"/>
        <v>0</v>
      </c>
      <c r="U22" s="2">
        <f t="shared" si="8"/>
        <v>237.36</v>
      </c>
      <c r="V22" s="2">
        <f t="shared" si="8"/>
        <v>0</v>
      </c>
      <c r="W22" s="2">
        <f t="shared" si="8"/>
        <v>0</v>
      </c>
      <c r="X22" s="2">
        <f t="shared" si="8"/>
        <v>80728.77</v>
      </c>
      <c r="Y22" s="2">
        <f t="shared" si="8"/>
        <v>47284.01</v>
      </c>
      <c r="Z22" s="2">
        <f t="shared" si="8"/>
        <v>0</v>
      </c>
      <c r="AA22" s="2">
        <f t="shared" si="8"/>
        <v>0</v>
      </c>
      <c r="AB22" s="2">
        <f t="shared" si="8"/>
        <v>115326.82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115326.82</v>
      </c>
      <c r="AG22" s="2">
        <f t="shared" si="8"/>
        <v>0</v>
      </c>
      <c r="AH22" s="2">
        <f t="shared" si="8"/>
        <v>237.36</v>
      </c>
      <c r="AI22" s="2">
        <f t="shared" si="8"/>
        <v>0</v>
      </c>
      <c r="AJ22" s="2">
        <f t="shared" si="8"/>
        <v>0</v>
      </c>
      <c r="AK22" s="2">
        <f t="shared" si="8"/>
        <v>80728.77</v>
      </c>
      <c r="AL22" s="2">
        <f t="shared" si="8"/>
        <v>47284.01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243339.6</v>
      </c>
      <c r="AS22" s="2">
        <f t="shared" si="8"/>
        <v>0</v>
      </c>
      <c r="AT22" s="2">
        <f t="shared" si="8"/>
        <v>0</v>
      </c>
      <c r="AU22" s="2">
        <f t="shared" ref="AU22:BZ22" si="9">AU32</f>
        <v>243339.6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CA32</f>
        <v>243339.6</v>
      </c>
      <c r="CB22" s="2">
        <f t="shared" si="10"/>
        <v>0</v>
      </c>
      <c r="CC22" s="2">
        <f t="shared" si="10"/>
        <v>0</v>
      </c>
      <c r="CD22" s="2">
        <f t="shared" si="10"/>
        <v>243339.6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17</v>
      </c>
      <c r="B24">
        <v>1</v>
      </c>
      <c r="D24">
        <f>ROW(EtalonRes!A1)</f>
        <v>1</v>
      </c>
      <c r="E24" t="s">
        <v>24</v>
      </c>
      <c r="F24" t="s">
        <v>25</v>
      </c>
      <c r="G24" t="s">
        <v>26</v>
      </c>
      <c r="H24" t="s">
        <v>27</v>
      </c>
      <c r="I24">
        <v>1</v>
      </c>
      <c r="J24">
        <v>0</v>
      </c>
      <c r="K24">
        <v>1</v>
      </c>
      <c r="O24">
        <f t="shared" ref="O24:O30" si="14">ROUND(CP24,2)</f>
        <v>24278.38</v>
      </c>
      <c r="P24">
        <f t="shared" ref="P24:P30" si="15">ROUND(CQ24*I24,2)</f>
        <v>0</v>
      </c>
      <c r="Q24">
        <f t="shared" ref="Q24:Q30" si="16">ROUND(CR24*I24,2)</f>
        <v>0</v>
      </c>
      <c r="R24">
        <f t="shared" ref="R24:R30" si="17">ROUND(CS24*I24,2)</f>
        <v>0</v>
      </c>
      <c r="S24">
        <f t="shared" ref="S24:S30" si="18">ROUND(CT24*I24,2)</f>
        <v>24278.38</v>
      </c>
      <c r="T24">
        <f t="shared" ref="T24:T30" si="19">ROUND(CU24*I24,2)</f>
        <v>0</v>
      </c>
      <c r="U24">
        <f t="shared" ref="U24:U30" si="20">CV24*I24</f>
        <v>57.6</v>
      </c>
      <c r="V24">
        <f t="shared" ref="V24:V30" si="21">CW24*I24</f>
        <v>0</v>
      </c>
      <c r="W24">
        <f t="shared" ref="W24:W30" si="22">ROUND(CX24*I24,2)</f>
        <v>0</v>
      </c>
      <c r="X24">
        <f t="shared" ref="X24:Y30" si="23">ROUND(CY24,2)</f>
        <v>16994.87</v>
      </c>
      <c r="Y24">
        <f t="shared" si="23"/>
        <v>9954.14</v>
      </c>
      <c r="AA24">
        <v>76020942</v>
      </c>
      <c r="AB24">
        <f t="shared" ref="AB24:AB30" si="24">ROUND((AC24+AD24+AF24),6)</f>
        <v>919.98400000000004</v>
      </c>
      <c r="AC24">
        <f t="shared" ref="AC24:AE30" si="25">ROUND((ES24),6)</f>
        <v>0</v>
      </c>
      <c r="AD24">
        <f t="shared" si="25"/>
        <v>0</v>
      </c>
      <c r="AE24">
        <f t="shared" si="25"/>
        <v>0</v>
      </c>
      <c r="AF24">
        <f t="shared" ref="AF24:AF29" si="26">ROUND(((EV24*0.8)),6)</f>
        <v>919.98400000000004</v>
      </c>
      <c r="AG24">
        <f t="shared" ref="AG24:AG30" si="27">ROUND((AP24),6)</f>
        <v>0</v>
      </c>
      <c r="AH24">
        <f t="shared" ref="AH24:AH29" si="28">((EW24*0.8))</f>
        <v>57.6</v>
      </c>
      <c r="AI24">
        <f t="shared" ref="AI24:AI30" si="29">(EX24)</f>
        <v>0</v>
      </c>
      <c r="AJ24">
        <f t="shared" ref="AJ24:AJ30" si="30">(AS24)</f>
        <v>0</v>
      </c>
      <c r="AK24">
        <v>1149.98</v>
      </c>
      <c r="AL24">
        <v>0</v>
      </c>
      <c r="AM24">
        <v>0</v>
      </c>
      <c r="AN24">
        <v>0</v>
      </c>
      <c r="AO24">
        <v>1149.98</v>
      </c>
      <c r="AP24">
        <v>0</v>
      </c>
      <c r="AQ24">
        <v>72</v>
      </c>
      <c r="AR24">
        <v>0</v>
      </c>
      <c r="AS24">
        <v>0</v>
      </c>
      <c r="AT24">
        <v>70</v>
      </c>
      <c r="AU24">
        <v>41</v>
      </c>
      <c r="AV24">
        <v>1</v>
      </c>
      <c r="AW24">
        <v>1</v>
      </c>
      <c r="AZ24">
        <v>1</v>
      </c>
      <c r="BA24">
        <v>26.39</v>
      </c>
      <c r="BB24">
        <v>1</v>
      </c>
      <c r="BC24">
        <v>1</v>
      </c>
      <c r="BD24" t="s">
        <v>3</v>
      </c>
      <c r="BE24" t="s">
        <v>3</v>
      </c>
      <c r="BF24" t="s">
        <v>3</v>
      </c>
      <c r="BG24" t="s">
        <v>3</v>
      </c>
      <c r="BH24">
        <v>0</v>
      </c>
      <c r="BI24">
        <v>4</v>
      </c>
      <c r="BJ24" t="s">
        <v>28</v>
      </c>
      <c r="BM24">
        <v>382</v>
      </c>
      <c r="BN24">
        <v>0</v>
      </c>
      <c r="BO24" t="s">
        <v>3</v>
      </c>
      <c r="BP24">
        <v>0</v>
      </c>
      <c r="BQ24">
        <v>50</v>
      </c>
      <c r="BR24">
        <v>0</v>
      </c>
      <c r="BS24">
        <v>26.39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3</v>
      </c>
      <c r="BZ24">
        <v>70</v>
      </c>
      <c r="CA24">
        <v>41</v>
      </c>
      <c r="CB24" t="s">
        <v>3</v>
      </c>
      <c r="CE24">
        <v>0</v>
      </c>
      <c r="CF24">
        <v>0</v>
      </c>
      <c r="CG24">
        <v>0</v>
      </c>
      <c r="CM24">
        <v>0</v>
      </c>
      <c r="CN24" t="s">
        <v>127</v>
      </c>
      <c r="CO24">
        <v>0</v>
      </c>
      <c r="CP24">
        <f t="shared" ref="CP24:CP30" si="31">(P24+Q24+S24)</f>
        <v>24278.38</v>
      </c>
      <c r="CQ24">
        <f t="shared" ref="CQ24:CQ30" si="32">(AC24*BC24*AW24)</f>
        <v>0</v>
      </c>
      <c r="CR24">
        <f t="shared" ref="CR24:CR30" si="33">(AD24*BB24*AV24)</f>
        <v>0</v>
      </c>
      <c r="CS24">
        <f t="shared" ref="CS24:CS30" si="34">(AE24*BS24*AV24)</f>
        <v>0</v>
      </c>
      <c r="CT24">
        <f t="shared" ref="CT24:CT30" si="35">(AF24*BA24*AV24)</f>
        <v>24278.377760000003</v>
      </c>
      <c r="CU24">
        <f t="shared" ref="CU24:CU30" si="36">AG24</f>
        <v>0</v>
      </c>
      <c r="CV24">
        <f t="shared" ref="CV24:CV30" si="37">(AH24*AV24)</f>
        <v>57.6</v>
      </c>
      <c r="CW24">
        <f t="shared" ref="CW24:CX30" si="38">AI24</f>
        <v>0</v>
      </c>
      <c r="CX24">
        <f t="shared" si="38"/>
        <v>0</v>
      </c>
      <c r="CY24">
        <f t="shared" ref="CY24:CY30" si="39">S24*(BZ24/100)</f>
        <v>16994.865999999998</v>
      </c>
      <c r="CZ24">
        <f t="shared" ref="CZ24:CZ30" si="40">S24*(CA24/100)</f>
        <v>9954.1358</v>
      </c>
      <c r="DC24" t="s">
        <v>3</v>
      </c>
      <c r="DD24" t="s">
        <v>3</v>
      </c>
      <c r="DE24" t="s">
        <v>3</v>
      </c>
      <c r="DF24" t="s">
        <v>3</v>
      </c>
      <c r="DG24" t="s">
        <v>29</v>
      </c>
      <c r="DH24" t="s">
        <v>3</v>
      </c>
      <c r="DI24" t="s">
        <v>29</v>
      </c>
      <c r="DJ24" t="s">
        <v>3</v>
      </c>
      <c r="DK24" t="s">
        <v>3</v>
      </c>
      <c r="DL24" t="s">
        <v>3</v>
      </c>
      <c r="DM24" t="s">
        <v>3</v>
      </c>
      <c r="DN24">
        <v>75</v>
      </c>
      <c r="DO24">
        <v>70</v>
      </c>
      <c r="DP24">
        <v>1</v>
      </c>
      <c r="DQ24">
        <v>1</v>
      </c>
      <c r="DU24">
        <v>1013</v>
      </c>
      <c r="DV24" t="s">
        <v>27</v>
      </c>
      <c r="DW24" t="s">
        <v>27</v>
      </c>
      <c r="DX24">
        <v>1</v>
      </c>
      <c r="DZ24" t="s">
        <v>3</v>
      </c>
      <c r="EA24" t="s">
        <v>3</v>
      </c>
      <c r="EB24" t="s">
        <v>3</v>
      </c>
      <c r="EC24" t="s">
        <v>3</v>
      </c>
      <c r="EE24">
        <v>40136568</v>
      </c>
      <c r="EF24">
        <v>50</v>
      </c>
      <c r="EG24" t="s">
        <v>30</v>
      </c>
      <c r="EH24">
        <v>0</v>
      </c>
      <c r="EI24" t="s">
        <v>3</v>
      </c>
      <c r="EJ24">
        <v>4</v>
      </c>
      <c r="EK24">
        <v>382</v>
      </c>
      <c r="EL24" t="s">
        <v>31</v>
      </c>
      <c r="EM24" t="s">
        <v>32</v>
      </c>
      <c r="EO24" t="s">
        <v>33</v>
      </c>
      <c r="EQ24">
        <v>0</v>
      </c>
      <c r="ER24">
        <v>1149.98</v>
      </c>
      <c r="ES24">
        <v>0</v>
      </c>
      <c r="ET24">
        <v>0</v>
      </c>
      <c r="EU24">
        <v>0</v>
      </c>
      <c r="EV24">
        <v>1149.98</v>
      </c>
      <c r="EW24">
        <v>72</v>
      </c>
      <c r="EX24">
        <v>0</v>
      </c>
      <c r="EY24">
        <v>0</v>
      </c>
      <c r="FQ24">
        <v>0</v>
      </c>
      <c r="FR24">
        <f t="shared" ref="FR24:FR30" si="41">ROUND(IF(BI24=3,GM24,0),2)</f>
        <v>0</v>
      </c>
      <c r="FS24">
        <v>0</v>
      </c>
      <c r="FX24">
        <v>75</v>
      </c>
      <c r="FY24">
        <v>70</v>
      </c>
      <c r="GA24" t="s">
        <v>3</v>
      </c>
      <c r="GD24">
        <v>0</v>
      </c>
      <c r="GF24">
        <v>-1561716874</v>
      </c>
      <c r="GG24">
        <v>2</v>
      </c>
      <c r="GH24">
        <v>1</v>
      </c>
      <c r="GI24">
        <v>2</v>
      </c>
      <c r="GJ24">
        <v>0</v>
      </c>
      <c r="GK24">
        <f>ROUND(R24*(R12)/100,2)</f>
        <v>0</v>
      </c>
      <c r="GL24">
        <f t="shared" ref="GL24:GL30" si="42">ROUND(IF(AND(BH24=3,BI24=3,FS24&lt;&gt;0),P24,0),2)</f>
        <v>0</v>
      </c>
      <c r="GM24">
        <f t="shared" ref="GM24:GM29" si="43">ROUND(O24+X24+Y24+GK24,2)+GX24</f>
        <v>51227.39</v>
      </c>
      <c r="GN24">
        <f t="shared" ref="GN24:GN30" si="44">IF(OR(BI24=0,BI24=1),GM24-GX24,0)</f>
        <v>0</v>
      </c>
      <c r="GO24">
        <f t="shared" ref="GO24:GO30" si="45">IF(BI24=2,GM24-GX24,0)</f>
        <v>0</v>
      </c>
      <c r="GP24">
        <f t="shared" ref="GP24:GP30" si="46">IF(BI24=4,GM24-GX24,0)</f>
        <v>51227.39</v>
      </c>
      <c r="GR24">
        <v>0</v>
      </c>
      <c r="GS24">
        <v>3</v>
      </c>
      <c r="GT24">
        <v>0</v>
      </c>
      <c r="GU24" t="s">
        <v>3</v>
      </c>
      <c r="GV24">
        <f t="shared" ref="GV24:GV30" si="47">ROUND((GT24),6)</f>
        <v>0</v>
      </c>
      <c r="GW24">
        <v>1</v>
      </c>
      <c r="GX24">
        <f t="shared" ref="GX24:GX30" si="48">ROUND(HC24*I24,2)</f>
        <v>0</v>
      </c>
      <c r="HA24">
        <v>0</v>
      </c>
      <c r="HB24">
        <v>0</v>
      </c>
      <c r="HC24">
        <f t="shared" ref="HC24:HC30" si="49">GV24*GW24</f>
        <v>0</v>
      </c>
      <c r="HE24" t="s">
        <v>3</v>
      </c>
      <c r="HF24" t="s">
        <v>3</v>
      </c>
      <c r="HM24" t="s">
        <v>3</v>
      </c>
      <c r="HN24" t="s">
        <v>3</v>
      </c>
      <c r="HO24" t="s">
        <v>3</v>
      </c>
      <c r="HP24" t="s">
        <v>3</v>
      </c>
      <c r="HQ24" t="s">
        <v>3</v>
      </c>
      <c r="IK24">
        <v>0</v>
      </c>
    </row>
    <row r="25" spans="1:245" x14ac:dyDescent="0.25">
      <c r="A25">
        <v>17</v>
      </c>
      <c r="B25">
        <v>1</v>
      </c>
      <c r="D25">
        <f>ROW(EtalonRes!A2)</f>
        <v>2</v>
      </c>
      <c r="E25" t="s">
        <v>34</v>
      </c>
      <c r="F25" t="s">
        <v>35</v>
      </c>
      <c r="G25" t="s">
        <v>36</v>
      </c>
      <c r="H25" t="s">
        <v>37</v>
      </c>
      <c r="I25">
        <v>1</v>
      </c>
      <c r="J25">
        <v>0</v>
      </c>
      <c r="K25">
        <v>1</v>
      </c>
      <c r="O25">
        <f t="shared" si="14"/>
        <v>11880.14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11880.14</v>
      </c>
      <c r="T25">
        <f t="shared" si="19"/>
        <v>0</v>
      </c>
      <c r="U25">
        <f t="shared" si="20"/>
        <v>23.200000000000003</v>
      </c>
      <c r="V25">
        <f t="shared" si="21"/>
        <v>0</v>
      </c>
      <c r="W25">
        <f t="shared" si="22"/>
        <v>0</v>
      </c>
      <c r="X25">
        <f t="shared" si="23"/>
        <v>8316.1</v>
      </c>
      <c r="Y25">
        <f t="shared" si="23"/>
        <v>4870.8599999999997</v>
      </c>
      <c r="AA25">
        <v>76020942</v>
      </c>
      <c r="AB25">
        <f t="shared" si="24"/>
        <v>450.17599999999999</v>
      </c>
      <c r="AC25">
        <f t="shared" si="25"/>
        <v>0</v>
      </c>
      <c r="AD25">
        <f t="shared" si="25"/>
        <v>0</v>
      </c>
      <c r="AE25">
        <f t="shared" si="25"/>
        <v>0</v>
      </c>
      <c r="AF25">
        <f t="shared" si="26"/>
        <v>450.17599999999999</v>
      </c>
      <c r="AG25">
        <f t="shared" si="27"/>
        <v>0</v>
      </c>
      <c r="AH25">
        <f t="shared" si="28"/>
        <v>23.200000000000003</v>
      </c>
      <c r="AI25">
        <f t="shared" si="29"/>
        <v>0</v>
      </c>
      <c r="AJ25">
        <f t="shared" si="30"/>
        <v>0</v>
      </c>
      <c r="AK25">
        <v>562.72</v>
      </c>
      <c r="AL25">
        <v>0</v>
      </c>
      <c r="AM25">
        <v>0</v>
      </c>
      <c r="AN25">
        <v>0</v>
      </c>
      <c r="AO25">
        <v>562.72</v>
      </c>
      <c r="AP25">
        <v>0</v>
      </c>
      <c r="AQ25">
        <v>29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26.39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38</v>
      </c>
      <c r="BM25">
        <v>382</v>
      </c>
      <c r="BN25">
        <v>0</v>
      </c>
      <c r="BO25" t="s">
        <v>3</v>
      </c>
      <c r="BP25">
        <v>0</v>
      </c>
      <c r="BQ25">
        <v>50</v>
      </c>
      <c r="BR25">
        <v>0</v>
      </c>
      <c r="BS25">
        <v>26.39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0</v>
      </c>
      <c r="CF25">
        <v>0</v>
      </c>
      <c r="CG25">
        <v>0</v>
      </c>
      <c r="CM25">
        <v>0</v>
      </c>
      <c r="CN25" t="s">
        <v>127</v>
      </c>
      <c r="CO25">
        <v>0</v>
      </c>
      <c r="CP25">
        <f t="shared" si="31"/>
        <v>11880.14</v>
      </c>
      <c r="CQ25">
        <f t="shared" si="32"/>
        <v>0</v>
      </c>
      <c r="CR25">
        <f t="shared" si="33"/>
        <v>0</v>
      </c>
      <c r="CS25">
        <f t="shared" si="34"/>
        <v>0</v>
      </c>
      <c r="CT25">
        <f t="shared" si="35"/>
        <v>11880.14464</v>
      </c>
      <c r="CU25">
        <f t="shared" si="36"/>
        <v>0</v>
      </c>
      <c r="CV25">
        <f t="shared" si="37"/>
        <v>23.200000000000003</v>
      </c>
      <c r="CW25">
        <f t="shared" si="38"/>
        <v>0</v>
      </c>
      <c r="CX25">
        <f t="shared" si="38"/>
        <v>0</v>
      </c>
      <c r="CY25">
        <f t="shared" si="39"/>
        <v>8316.098</v>
      </c>
      <c r="CZ25">
        <f t="shared" si="40"/>
        <v>4870.8573999999999</v>
      </c>
      <c r="DC25" t="s">
        <v>3</v>
      </c>
      <c r="DD25" t="s">
        <v>3</v>
      </c>
      <c r="DE25" t="s">
        <v>3</v>
      </c>
      <c r="DF25" t="s">
        <v>3</v>
      </c>
      <c r="DG25" t="s">
        <v>29</v>
      </c>
      <c r="DH25" t="s">
        <v>3</v>
      </c>
      <c r="DI25" t="s">
        <v>29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37</v>
      </c>
      <c r="DW25" t="s">
        <v>37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40136568</v>
      </c>
      <c r="EF25">
        <v>50</v>
      </c>
      <c r="EG25" t="s">
        <v>30</v>
      </c>
      <c r="EH25">
        <v>0</v>
      </c>
      <c r="EI25" t="s">
        <v>3</v>
      </c>
      <c r="EJ25">
        <v>4</v>
      </c>
      <c r="EK25">
        <v>382</v>
      </c>
      <c r="EL25" t="s">
        <v>31</v>
      </c>
      <c r="EM25" t="s">
        <v>32</v>
      </c>
      <c r="EO25" t="s">
        <v>33</v>
      </c>
      <c r="EQ25">
        <v>0</v>
      </c>
      <c r="ER25">
        <v>562.72</v>
      </c>
      <c r="ES25">
        <v>0</v>
      </c>
      <c r="ET25">
        <v>0</v>
      </c>
      <c r="EU25">
        <v>0</v>
      </c>
      <c r="EV25">
        <v>562.72</v>
      </c>
      <c r="EW25">
        <v>29</v>
      </c>
      <c r="EX25">
        <v>0</v>
      </c>
      <c r="EY25">
        <v>0</v>
      </c>
      <c r="FQ25">
        <v>0</v>
      </c>
      <c r="FR25">
        <f t="shared" si="41"/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-1884320954</v>
      </c>
      <c r="GG25">
        <v>2</v>
      </c>
      <c r="GH25">
        <v>1</v>
      </c>
      <c r="GI25">
        <v>2</v>
      </c>
      <c r="GJ25">
        <v>0</v>
      </c>
      <c r="GK25">
        <f>ROUND(R25*(R12)/100,2)</f>
        <v>0</v>
      </c>
      <c r="GL25">
        <f t="shared" si="42"/>
        <v>0</v>
      </c>
      <c r="GM25">
        <f t="shared" si="43"/>
        <v>25067.1</v>
      </c>
      <c r="GN25">
        <f t="shared" si="44"/>
        <v>0</v>
      </c>
      <c r="GO25">
        <f t="shared" si="45"/>
        <v>0</v>
      </c>
      <c r="GP25">
        <f t="shared" si="46"/>
        <v>25067.1</v>
      </c>
      <c r="GR25">
        <v>0</v>
      </c>
      <c r="GS25">
        <v>3</v>
      </c>
      <c r="GT25">
        <v>0</v>
      </c>
      <c r="GU25" t="s">
        <v>3</v>
      </c>
      <c r="GV25">
        <f t="shared" si="47"/>
        <v>0</v>
      </c>
      <c r="GW25">
        <v>1</v>
      </c>
      <c r="GX25">
        <f t="shared" si="48"/>
        <v>0</v>
      </c>
      <c r="HA25">
        <v>0</v>
      </c>
      <c r="HB25">
        <v>0</v>
      </c>
      <c r="HC25">
        <f t="shared" si="49"/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IK25">
        <v>0</v>
      </c>
    </row>
    <row r="26" spans="1:245" x14ac:dyDescent="0.25">
      <c r="A26">
        <v>17</v>
      </c>
      <c r="B26">
        <v>1</v>
      </c>
      <c r="D26">
        <f>ROW(EtalonRes!A3)</f>
        <v>3</v>
      </c>
      <c r="E26" t="s">
        <v>39</v>
      </c>
      <c r="F26" t="s">
        <v>40</v>
      </c>
      <c r="G26" t="s">
        <v>41</v>
      </c>
      <c r="H26" t="s">
        <v>42</v>
      </c>
      <c r="I26">
        <f>ROUND(ROUND(26,4),9)</f>
        <v>26</v>
      </c>
      <c r="J26">
        <v>0</v>
      </c>
      <c r="K26">
        <f>ROUND(ROUND(26,4),9)</f>
        <v>26</v>
      </c>
      <c r="O26">
        <f t="shared" si="14"/>
        <v>36211.72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36211.72</v>
      </c>
      <c r="T26">
        <f t="shared" si="19"/>
        <v>0</v>
      </c>
      <c r="U26">
        <f t="shared" si="20"/>
        <v>70.72</v>
      </c>
      <c r="V26">
        <f t="shared" si="21"/>
        <v>0</v>
      </c>
      <c r="W26">
        <f t="shared" si="22"/>
        <v>0</v>
      </c>
      <c r="X26">
        <f t="shared" si="23"/>
        <v>25348.2</v>
      </c>
      <c r="Y26">
        <f t="shared" si="23"/>
        <v>14846.81</v>
      </c>
      <c r="AA26">
        <v>76020942</v>
      </c>
      <c r="AB26">
        <f t="shared" si="24"/>
        <v>52.776000000000003</v>
      </c>
      <c r="AC26">
        <f t="shared" si="25"/>
        <v>0</v>
      </c>
      <c r="AD26">
        <f t="shared" si="25"/>
        <v>0</v>
      </c>
      <c r="AE26">
        <f t="shared" si="25"/>
        <v>0</v>
      </c>
      <c r="AF26">
        <f t="shared" si="26"/>
        <v>52.776000000000003</v>
      </c>
      <c r="AG26">
        <f t="shared" si="27"/>
        <v>0</v>
      </c>
      <c r="AH26">
        <f t="shared" si="28"/>
        <v>2.72</v>
      </c>
      <c r="AI26">
        <f t="shared" si="29"/>
        <v>0</v>
      </c>
      <c r="AJ26">
        <f t="shared" si="30"/>
        <v>0</v>
      </c>
      <c r="AK26">
        <v>65.97</v>
      </c>
      <c r="AL26">
        <v>0</v>
      </c>
      <c r="AM26">
        <v>0</v>
      </c>
      <c r="AN26">
        <v>0</v>
      </c>
      <c r="AO26">
        <v>65.97</v>
      </c>
      <c r="AP26">
        <v>0</v>
      </c>
      <c r="AQ26">
        <v>3.4</v>
      </c>
      <c r="AR26">
        <v>0</v>
      </c>
      <c r="AS26">
        <v>0</v>
      </c>
      <c r="AT26">
        <v>70</v>
      </c>
      <c r="AU26">
        <v>41</v>
      </c>
      <c r="AV26">
        <v>1</v>
      </c>
      <c r="AW26">
        <v>1</v>
      </c>
      <c r="AZ26">
        <v>1</v>
      </c>
      <c r="BA26">
        <v>26.39</v>
      </c>
      <c r="BB26">
        <v>1</v>
      </c>
      <c r="BC26">
        <v>1</v>
      </c>
      <c r="BD26" t="s">
        <v>3</v>
      </c>
      <c r="BE26" t="s">
        <v>3</v>
      </c>
      <c r="BF26" t="s">
        <v>3</v>
      </c>
      <c r="BG26" t="s">
        <v>3</v>
      </c>
      <c r="BH26">
        <v>0</v>
      </c>
      <c r="BI26">
        <v>4</v>
      </c>
      <c r="BJ26" t="s">
        <v>43</v>
      </c>
      <c r="BM26">
        <v>382</v>
      </c>
      <c r="BN26">
        <v>0</v>
      </c>
      <c r="BO26" t="s">
        <v>3</v>
      </c>
      <c r="BP26">
        <v>0</v>
      </c>
      <c r="BQ26">
        <v>50</v>
      </c>
      <c r="BR26">
        <v>0</v>
      </c>
      <c r="BS26">
        <v>26.39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3</v>
      </c>
      <c r="BZ26">
        <v>70</v>
      </c>
      <c r="CA26">
        <v>41</v>
      </c>
      <c r="CB26" t="s">
        <v>3</v>
      </c>
      <c r="CE26">
        <v>0</v>
      </c>
      <c r="CF26">
        <v>0</v>
      </c>
      <c r="CG26">
        <v>0</v>
      </c>
      <c r="CM26">
        <v>0</v>
      </c>
      <c r="CN26" t="s">
        <v>127</v>
      </c>
      <c r="CO26">
        <v>0</v>
      </c>
      <c r="CP26">
        <f t="shared" si="31"/>
        <v>36211.72</v>
      </c>
      <c r="CQ26">
        <f t="shared" si="32"/>
        <v>0</v>
      </c>
      <c r="CR26">
        <f t="shared" si="33"/>
        <v>0</v>
      </c>
      <c r="CS26">
        <f t="shared" si="34"/>
        <v>0</v>
      </c>
      <c r="CT26">
        <f t="shared" si="35"/>
        <v>1392.75864</v>
      </c>
      <c r="CU26">
        <f t="shared" si="36"/>
        <v>0</v>
      </c>
      <c r="CV26">
        <f t="shared" si="37"/>
        <v>2.72</v>
      </c>
      <c r="CW26">
        <f t="shared" si="38"/>
        <v>0</v>
      </c>
      <c r="CX26">
        <f t="shared" si="38"/>
        <v>0</v>
      </c>
      <c r="CY26">
        <f t="shared" si="39"/>
        <v>25348.203999999998</v>
      </c>
      <c r="CZ26">
        <f t="shared" si="40"/>
        <v>14846.805199999999</v>
      </c>
      <c r="DC26" t="s">
        <v>3</v>
      </c>
      <c r="DD26" t="s">
        <v>3</v>
      </c>
      <c r="DE26" t="s">
        <v>3</v>
      </c>
      <c r="DF26" t="s">
        <v>3</v>
      </c>
      <c r="DG26" t="s">
        <v>29</v>
      </c>
      <c r="DH26" t="s">
        <v>3</v>
      </c>
      <c r="DI26" t="s">
        <v>29</v>
      </c>
      <c r="DJ26" t="s">
        <v>3</v>
      </c>
      <c r="DK26" t="s">
        <v>3</v>
      </c>
      <c r="DL26" t="s">
        <v>3</v>
      </c>
      <c r="DM26" t="s">
        <v>3</v>
      </c>
      <c r="DN26">
        <v>75</v>
      </c>
      <c r="DO26">
        <v>70</v>
      </c>
      <c r="DP26">
        <v>1</v>
      </c>
      <c r="DQ26">
        <v>1</v>
      </c>
      <c r="DU26">
        <v>1013</v>
      </c>
      <c r="DV26" t="s">
        <v>42</v>
      </c>
      <c r="DW26" t="s">
        <v>42</v>
      </c>
      <c r="DX26">
        <v>1</v>
      </c>
      <c r="DZ26" t="s">
        <v>3</v>
      </c>
      <c r="EA26" t="s">
        <v>3</v>
      </c>
      <c r="EB26" t="s">
        <v>3</v>
      </c>
      <c r="EC26" t="s">
        <v>3</v>
      </c>
      <c r="EE26">
        <v>40136568</v>
      </c>
      <c r="EF26">
        <v>50</v>
      </c>
      <c r="EG26" t="s">
        <v>30</v>
      </c>
      <c r="EH26">
        <v>0</v>
      </c>
      <c r="EI26" t="s">
        <v>3</v>
      </c>
      <c r="EJ26">
        <v>4</v>
      </c>
      <c r="EK26">
        <v>382</v>
      </c>
      <c r="EL26" t="s">
        <v>31</v>
      </c>
      <c r="EM26" t="s">
        <v>32</v>
      </c>
      <c r="EO26" t="s">
        <v>33</v>
      </c>
      <c r="EQ26">
        <v>0</v>
      </c>
      <c r="ER26">
        <v>65.97</v>
      </c>
      <c r="ES26">
        <v>0</v>
      </c>
      <c r="ET26">
        <v>0</v>
      </c>
      <c r="EU26">
        <v>0</v>
      </c>
      <c r="EV26">
        <v>65.97</v>
      </c>
      <c r="EW26">
        <v>3.4</v>
      </c>
      <c r="EX26">
        <v>0</v>
      </c>
      <c r="EY26">
        <v>0</v>
      </c>
      <c r="FQ26">
        <v>0</v>
      </c>
      <c r="FR26">
        <f t="shared" si="41"/>
        <v>0</v>
      </c>
      <c r="FS26">
        <v>0</v>
      </c>
      <c r="FX26">
        <v>75</v>
      </c>
      <c r="FY26">
        <v>70</v>
      </c>
      <c r="GA26" t="s">
        <v>3</v>
      </c>
      <c r="GD26">
        <v>0</v>
      </c>
      <c r="GF26">
        <v>-1566486611</v>
      </c>
      <c r="GG26">
        <v>2</v>
      </c>
      <c r="GH26">
        <v>1</v>
      </c>
      <c r="GI26">
        <v>2</v>
      </c>
      <c r="GJ26">
        <v>0</v>
      </c>
      <c r="GK26">
        <f>ROUND(R26*(R12)/100,2)</f>
        <v>0</v>
      </c>
      <c r="GL26">
        <f t="shared" si="42"/>
        <v>0</v>
      </c>
      <c r="GM26">
        <f t="shared" si="43"/>
        <v>76406.73</v>
      </c>
      <c r="GN26">
        <f t="shared" si="44"/>
        <v>0</v>
      </c>
      <c r="GO26">
        <f t="shared" si="45"/>
        <v>0</v>
      </c>
      <c r="GP26">
        <f t="shared" si="46"/>
        <v>76406.73</v>
      </c>
      <c r="GR26">
        <v>0</v>
      </c>
      <c r="GS26">
        <v>3</v>
      </c>
      <c r="GT26">
        <v>0</v>
      </c>
      <c r="GU26" t="s">
        <v>3</v>
      </c>
      <c r="GV26">
        <f t="shared" si="47"/>
        <v>0</v>
      </c>
      <c r="GW26">
        <v>1</v>
      </c>
      <c r="GX26">
        <f t="shared" si="48"/>
        <v>0</v>
      </c>
      <c r="HA26">
        <v>0</v>
      </c>
      <c r="HB26">
        <v>0</v>
      </c>
      <c r="HC26">
        <f t="shared" si="49"/>
        <v>0</v>
      </c>
      <c r="HE26" t="s">
        <v>3</v>
      </c>
      <c r="HF26" t="s">
        <v>3</v>
      </c>
      <c r="HM26" t="s">
        <v>3</v>
      </c>
      <c r="HN26" t="s">
        <v>3</v>
      </c>
      <c r="HO26" t="s">
        <v>3</v>
      </c>
      <c r="HP26" t="s">
        <v>3</v>
      </c>
      <c r="HQ26" t="s">
        <v>3</v>
      </c>
      <c r="IK26">
        <v>0</v>
      </c>
    </row>
    <row r="27" spans="1:245" x14ac:dyDescent="0.25">
      <c r="A27">
        <v>17</v>
      </c>
      <c r="B27">
        <v>1</v>
      </c>
      <c r="D27">
        <f>ROW(EtalonRes!A4)</f>
        <v>4</v>
      </c>
      <c r="E27" t="s">
        <v>44</v>
      </c>
      <c r="F27" t="s">
        <v>45</v>
      </c>
      <c r="G27" t="s">
        <v>128</v>
      </c>
      <c r="H27" t="s">
        <v>46</v>
      </c>
      <c r="I27">
        <v>1</v>
      </c>
      <c r="J27">
        <v>0</v>
      </c>
      <c r="K27">
        <v>1</v>
      </c>
      <c r="O27">
        <f t="shared" si="14"/>
        <v>1911.69</v>
      </c>
      <c r="P27">
        <f t="shared" si="15"/>
        <v>0</v>
      </c>
      <c r="Q27">
        <f t="shared" si="16"/>
        <v>0</v>
      </c>
      <c r="R27">
        <f t="shared" si="17"/>
        <v>0</v>
      </c>
      <c r="S27">
        <f t="shared" si="18"/>
        <v>1911.69</v>
      </c>
      <c r="T27">
        <f t="shared" si="19"/>
        <v>0</v>
      </c>
      <c r="U27">
        <f t="shared" si="20"/>
        <v>3.9200000000000004</v>
      </c>
      <c r="V27">
        <f t="shared" si="21"/>
        <v>0</v>
      </c>
      <c r="W27">
        <f t="shared" si="22"/>
        <v>0</v>
      </c>
      <c r="X27">
        <f t="shared" si="23"/>
        <v>1338.18</v>
      </c>
      <c r="Y27">
        <f t="shared" si="23"/>
        <v>783.79</v>
      </c>
      <c r="AA27">
        <v>76020942</v>
      </c>
      <c r="AB27">
        <f t="shared" si="24"/>
        <v>72.44</v>
      </c>
      <c r="AC27">
        <f t="shared" si="25"/>
        <v>0</v>
      </c>
      <c r="AD27">
        <f t="shared" si="25"/>
        <v>0</v>
      </c>
      <c r="AE27">
        <f t="shared" si="25"/>
        <v>0</v>
      </c>
      <c r="AF27">
        <f t="shared" si="26"/>
        <v>72.44</v>
      </c>
      <c r="AG27">
        <f t="shared" si="27"/>
        <v>0</v>
      </c>
      <c r="AH27">
        <f t="shared" si="28"/>
        <v>3.9200000000000004</v>
      </c>
      <c r="AI27">
        <f t="shared" si="29"/>
        <v>0</v>
      </c>
      <c r="AJ27">
        <f t="shared" si="30"/>
        <v>0</v>
      </c>
      <c r="AK27">
        <v>90.55</v>
      </c>
      <c r="AL27">
        <v>0</v>
      </c>
      <c r="AM27">
        <v>0</v>
      </c>
      <c r="AN27">
        <v>0</v>
      </c>
      <c r="AO27">
        <v>90.55</v>
      </c>
      <c r="AP27">
        <v>0</v>
      </c>
      <c r="AQ27">
        <v>4.9000000000000004</v>
      </c>
      <c r="AR27">
        <v>0</v>
      </c>
      <c r="AS27">
        <v>0</v>
      </c>
      <c r="AT27">
        <v>70</v>
      </c>
      <c r="AU27">
        <v>41</v>
      </c>
      <c r="AV27">
        <v>1</v>
      </c>
      <c r="AW27">
        <v>1</v>
      </c>
      <c r="AZ27">
        <v>1</v>
      </c>
      <c r="BA27">
        <v>26.39</v>
      </c>
      <c r="BB27">
        <v>1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0</v>
      </c>
      <c r="BI27">
        <v>4</v>
      </c>
      <c r="BJ27" t="s">
        <v>47</v>
      </c>
      <c r="BM27">
        <v>382</v>
      </c>
      <c r="BN27">
        <v>0</v>
      </c>
      <c r="BO27" t="s">
        <v>3</v>
      </c>
      <c r="BP27">
        <v>0</v>
      </c>
      <c r="BQ27">
        <v>50</v>
      </c>
      <c r="BR27">
        <v>0</v>
      </c>
      <c r="BS27">
        <v>26.39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70</v>
      </c>
      <c r="CA27">
        <v>41</v>
      </c>
      <c r="CB27" t="s">
        <v>3</v>
      </c>
      <c r="CE27">
        <v>0</v>
      </c>
      <c r="CF27">
        <v>0</v>
      </c>
      <c r="CG27">
        <v>0</v>
      </c>
      <c r="CM27">
        <v>0</v>
      </c>
      <c r="CN27" t="s">
        <v>127</v>
      </c>
      <c r="CO27">
        <v>0</v>
      </c>
      <c r="CP27">
        <f t="shared" si="31"/>
        <v>1911.69</v>
      </c>
      <c r="CQ27">
        <f t="shared" si="32"/>
        <v>0</v>
      </c>
      <c r="CR27">
        <f t="shared" si="33"/>
        <v>0</v>
      </c>
      <c r="CS27">
        <f t="shared" si="34"/>
        <v>0</v>
      </c>
      <c r="CT27">
        <f t="shared" si="35"/>
        <v>1911.6915999999999</v>
      </c>
      <c r="CU27">
        <f t="shared" si="36"/>
        <v>0</v>
      </c>
      <c r="CV27">
        <f t="shared" si="37"/>
        <v>3.9200000000000004</v>
      </c>
      <c r="CW27">
        <f t="shared" si="38"/>
        <v>0</v>
      </c>
      <c r="CX27">
        <f t="shared" si="38"/>
        <v>0</v>
      </c>
      <c r="CY27">
        <f t="shared" si="39"/>
        <v>1338.183</v>
      </c>
      <c r="CZ27">
        <f t="shared" si="40"/>
        <v>783.79290000000003</v>
      </c>
      <c r="DC27" t="s">
        <v>3</v>
      </c>
      <c r="DD27" t="s">
        <v>3</v>
      </c>
      <c r="DE27" t="s">
        <v>3</v>
      </c>
      <c r="DF27" t="s">
        <v>3</v>
      </c>
      <c r="DG27" t="s">
        <v>29</v>
      </c>
      <c r="DH27" t="s">
        <v>3</v>
      </c>
      <c r="DI27" t="s">
        <v>29</v>
      </c>
      <c r="DJ27" t="s">
        <v>3</v>
      </c>
      <c r="DK27" t="s">
        <v>3</v>
      </c>
      <c r="DL27" t="s">
        <v>3</v>
      </c>
      <c r="DM27" t="s">
        <v>3</v>
      </c>
      <c r="DN27">
        <v>75</v>
      </c>
      <c r="DO27">
        <v>70</v>
      </c>
      <c r="DP27">
        <v>1</v>
      </c>
      <c r="DQ27">
        <v>1</v>
      </c>
      <c r="DU27">
        <v>1013</v>
      </c>
      <c r="DV27" t="s">
        <v>46</v>
      </c>
      <c r="DW27" t="s">
        <v>46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40136568</v>
      </c>
      <c r="EF27">
        <v>50</v>
      </c>
      <c r="EG27" t="s">
        <v>30</v>
      </c>
      <c r="EH27">
        <v>0</v>
      </c>
      <c r="EI27" t="s">
        <v>3</v>
      </c>
      <c r="EJ27">
        <v>4</v>
      </c>
      <c r="EK27">
        <v>382</v>
      </c>
      <c r="EL27" t="s">
        <v>31</v>
      </c>
      <c r="EM27" t="s">
        <v>32</v>
      </c>
      <c r="EO27" t="s">
        <v>33</v>
      </c>
      <c r="EQ27">
        <v>0</v>
      </c>
      <c r="ER27">
        <v>90.55</v>
      </c>
      <c r="ES27">
        <v>0</v>
      </c>
      <c r="ET27">
        <v>0</v>
      </c>
      <c r="EU27">
        <v>0</v>
      </c>
      <c r="EV27">
        <v>90.55</v>
      </c>
      <c r="EW27">
        <v>4.9000000000000004</v>
      </c>
      <c r="EX27">
        <v>0</v>
      </c>
      <c r="EY27">
        <v>0</v>
      </c>
      <c r="FQ27">
        <v>0</v>
      </c>
      <c r="FR27">
        <f t="shared" si="41"/>
        <v>0</v>
      </c>
      <c r="FS27">
        <v>0</v>
      </c>
      <c r="FX27">
        <v>75</v>
      </c>
      <c r="FY27">
        <v>70</v>
      </c>
      <c r="GA27" t="s">
        <v>3</v>
      </c>
      <c r="GD27">
        <v>0</v>
      </c>
      <c r="GF27">
        <v>-2011902914</v>
      </c>
      <c r="GG27">
        <v>2</v>
      </c>
      <c r="GH27">
        <v>1</v>
      </c>
      <c r="GI27">
        <v>2</v>
      </c>
      <c r="GJ27">
        <v>0</v>
      </c>
      <c r="GK27">
        <f>ROUND(R27*(R12)/100,2)</f>
        <v>0</v>
      </c>
      <c r="GL27">
        <f t="shared" si="42"/>
        <v>0</v>
      </c>
      <c r="GM27">
        <f t="shared" si="43"/>
        <v>4033.66</v>
      </c>
      <c r="GN27">
        <f t="shared" si="44"/>
        <v>0</v>
      </c>
      <c r="GO27">
        <f t="shared" si="45"/>
        <v>0</v>
      </c>
      <c r="GP27">
        <f t="shared" si="46"/>
        <v>4033.66</v>
      </c>
      <c r="GR27">
        <v>0</v>
      </c>
      <c r="GS27">
        <v>3</v>
      </c>
      <c r="GT27">
        <v>0</v>
      </c>
      <c r="GU27" t="s">
        <v>3</v>
      </c>
      <c r="GV27">
        <f t="shared" si="47"/>
        <v>0</v>
      </c>
      <c r="GW27">
        <v>1</v>
      </c>
      <c r="GX27">
        <f t="shared" si="48"/>
        <v>0</v>
      </c>
      <c r="HA27">
        <v>0</v>
      </c>
      <c r="HB27">
        <v>0</v>
      </c>
      <c r="HC27">
        <f t="shared" si="49"/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IK27">
        <v>0</v>
      </c>
    </row>
    <row r="28" spans="1:245" x14ac:dyDescent="0.25">
      <c r="A28">
        <v>17</v>
      </c>
      <c r="B28">
        <v>1</v>
      </c>
      <c r="D28">
        <f>ROW(EtalonRes!A5)</f>
        <v>5</v>
      </c>
      <c r="E28" t="s">
        <v>48</v>
      </c>
      <c r="F28" t="s">
        <v>49</v>
      </c>
      <c r="G28" t="s">
        <v>50</v>
      </c>
      <c r="H28" t="s">
        <v>42</v>
      </c>
      <c r="I28">
        <f>ROUND(ROUND(29,4),9)</f>
        <v>29</v>
      </c>
      <c r="J28">
        <v>0</v>
      </c>
      <c r="K28">
        <f>ROUND(ROUND(29,4),9)</f>
        <v>29</v>
      </c>
      <c r="O28">
        <f t="shared" si="14"/>
        <v>18104.169999999998</v>
      </c>
      <c r="P28">
        <f t="shared" si="15"/>
        <v>0</v>
      </c>
      <c r="Q28">
        <f t="shared" si="16"/>
        <v>0</v>
      </c>
      <c r="R28">
        <f t="shared" si="17"/>
        <v>0</v>
      </c>
      <c r="S28">
        <f t="shared" si="18"/>
        <v>18104.169999999998</v>
      </c>
      <c r="T28">
        <f t="shared" si="19"/>
        <v>0</v>
      </c>
      <c r="U28">
        <f t="shared" si="20"/>
        <v>37.120000000000005</v>
      </c>
      <c r="V28">
        <f t="shared" si="21"/>
        <v>0</v>
      </c>
      <c r="W28">
        <f t="shared" si="22"/>
        <v>0</v>
      </c>
      <c r="X28">
        <f t="shared" si="23"/>
        <v>12672.92</v>
      </c>
      <c r="Y28">
        <f t="shared" si="23"/>
        <v>7422.71</v>
      </c>
      <c r="AA28">
        <v>76020942</v>
      </c>
      <c r="AB28">
        <f t="shared" si="24"/>
        <v>23.655999999999999</v>
      </c>
      <c r="AC28">
        <f t="shared" si="25"/>
        <v>0</v>
      </c>
      <c r="AD28">
        <f t="shared" si="25"/>
        <v>0</v>
      </c>
      <c r="AE28">
        <f t="shared" si="25"/>
        <v>0</v>
      </c>
      <c r="AF28">
        <f t="shared" si="26"/>
        <v>23.655999999999999</v>
      </c>
      <c r="AG28">
        <f t="shared" si="27"/>
        <v>0</v>
      </c>
      <c r="AH28">
        <f t="shared" si="28"/>
        <v>1.2800000000000002</v>
      </c>
      <c r="AI28">
        <f t="shared" si="29"/>
        <v>0</v>
      </c>
      <c r="AJ28">
        <f t="shared" si="30"/>
        <v>0</v>
      </c>
      <c r="AK28">
        <v>29.57</v>
      </c>
      <c r="AL28">
        <v>0</v>
      </c>
      <c r="AM28">
        <v>0</v>
      </c>
      <c r="AN28">
        <v>0</v>
      </c>
      <c r="AO28">
        <v>29.57</v>
      </c>
      <c r="AP28">
        <v>0</v>
      </c>
      <c r="AQ28">
        <v>1.6</v>
      </c>
      <c r="AR28">
        <v>0</v>
      </c>
      <c r="AS28">
        <v>0</v>
      </c>
      <c r="AT28">
        <v>70</v>
      </c>
      <c r="AU28">
        <v>41</v>
      </c>
      <c r="AV28">
        <v>1</v>
      </c>
      <c r="AW28">
        <v>1</v>
      </c>
      <c r="AZ28">
        <v>1</v>
      </c>
      <c r="BA28">
        <v>26.39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4</v>
      </c>
      <c r="BJ28" t="s">
        <v>51</v>
      </c>
      <c r="BM28">
        <v>382</v>
      </c>
      <c r="BN28">
        <v>0</v>
      </c>
      <c r="BO28" t="s">
        <v>3</v>
      </c>
      <c r="BP28">
        <v>0</v>
      </c>
      <c r="BQ28">
        <v>50</v>
      </c>
      <c r="BR28">
        <v>0</v>
      </c>
      <c r="BS28">
        <v>26.39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70</v>
      </c>
      <c r="CA28">
        <v>41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127</v>
      </c>
      <c r="CO28">
        <v>0</v>
      </c>
      <c r="CP28">
        <f t="shared" si="31"/>
        <v>18104.169999999998</v>
      </c>
      <c r="CQ28">
        <f t="shared" si="32"/>
        <v>0</v>
      </c>
      <c r="CR28">
        <f t="shared" si="33"/>
        <v>0</v>
      </c>
      <c r="CS28">
        <f t="shared" si="34"/>
        <v>0</v>
      </c>
      <c r="CT28">
        <f t="shared" si="35"/>
        <v>624.28183999999999</v>
      </c>
      <c r="CU28">
        <f t="shared" si="36"/>
        <v>0</v>
      </c>
      <c r="CV28">
        <f t="shared" si="37"/>
        <v>1.2800000000000002</v>
      </c>
      <c r="CW28">
        <f t="shared" si="38"/>
        <v>0</v>
      </c>
      <c r="CX28">
        <f t="shared" si="38"/>
        <v>0</v>
      </c>
      <c r="CY28">
        <f t="shared" si="39"/>
        <v>12672.918999999998</v>
      </c>
      <c r="CZ28">
        <f t="shared" si="40"/>
        <v>7422.7096999999985</v>
      </c>
      <c r="DC28" t="s">
        <v>3</v>
      </c>
      <c r="DD28" t="s">
        <v>3</v>
      </c>
      <c r="DE28" t="s">
        <v>3</v>
      </c>
      <c r="DF28" t="s">
        <v>3</v>
      </c>
      <c r="DG28" t="s">
        <v>29</v>
      </c>
      <c r="DH28" t="s">
        <v>3</v>
      </c>
      <c r="DI28" t="s">
        <v>29</v>
      </c>
      <c r="DJ28" t="s">
        <v>3</v>
      </c>
      <c r="DK28" t="s">
        <v>3</v>
      </c>
      <c r="DL28" t="s">
        <v>3</v>
      </c>
      <c r="DM28" t="s">
        <v>3</v>
      </c>
      <c r="DN28">
        <v>75</v>
      </c>
      <c r="DO28">
        <v>70</v>
      </c>
      <c r="DP28">
        <v>1</v>
      </c>
      <c r="DQ28">
        <v>1</v>
      </c>
      <c r="DU28">
        <v>1013</v>
      </c>
      <c r="DV28" t="s">
        <v>42</v>
      </c>
      <c r="DW28" t="s">
        <v>42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40136568</v>
      </c>
      <c r="EF28">
        <v>50</v>
      </c>
      <c r="EG28" t="s">
        <v>30</v>
      </c>
      <c r="EH28">
        <v>0</v>
      </c>
      <c r="EI28" t="s">
        <v>3</v>
      </c>
      <c r="EJ28">
        <v>4</v>
      </c>
      <c r="EK28">
        <v>382</v>
      </c>
      <c r="EL28" t="s">
        <v>31</v>
      </c>
      <c r="EM28" t="s">
        <v>32</v>
      </c>
      <c r="EO28" t="s">
        <v>33</v>
      </c>
      <c r="EQ28">
        <v>0</v>
      </c>
      <c r="ER28">
        <v>29.57</v>
      </c>
      <c r="ES28">
        <v>0</v>
      </c>
      <c r="ET28">
        <v>0</v>
      </c>
      <c r="EU28">
        <v>0</v>
      </c>
      <c r="EV28">
        <v>29.57</v>
      </c>
      <c r="EW28">
        <v>1.6</v>
      </c>
      <c r="EX28">
        <v>0</v>
      </c>
      <c r="EY28">
        <v>0</v>
      </c>
      <c r="FQ28">
        <v>0</v>
      </c>
      <c r="FR28">
        <f t="shared" si="41"/>
        <v>0</v>
      </c>
      <c r="FS28">
        <v>0</v>
      </c>
      <c r="FX28">
        <v>75</v>
      </c>
      <c r="FY28">
        <v>70</v>
      </c>
      <c r="GA28" t="s">
        <v>3</v>
      </c>
      <c r="GD28">
        <v>0</v>
      </c>
      <c r="GF28">
        <v>428170254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 t="shared" si="42"/>
        <v>0</v>
      </c>
      <c r="GM28">
        <f t="shared" si="43"/>
        <v>38199.800000000003</v>
      </c>
      <c r="GN28">
        <f t="shared" si="44"/>
        <v>0</v>
      </c>
      <c r="GO28">
        <f t="shared" si="45"/>
        <v>0</v>
      </c>
      <c r="GP28">
        <f t="shared" si="46"/>
        <v>38199.800000000003</v>
      </c>
      <c r="GR28">
        <v>0</v>
      </c>
      <c r="GS28">
        <v>3</v>
      </c>
      <c r="GT28">
        <v>0</v>
      </c>
      <c r="GU28" t="s">
        <v>3</v>
      </c>
      <c r="GV28">
        <f t="shared" si="47"/>
        <v>0</v>
      </c>
      <c r="GW28">
        <v>1</v>
      </c>
      <c r="GX28">
        <f t="shared" si="48"/>
        <v>0</v>
      </c>
      <c r="HA28">
        <v>0</v>
      </c>
      <c r="HB28">
        <v>0</v>
      </c>
      <c r="HC28">
        <f t="shared" si="49"/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5">
      <c r="A29">
        <v>17</v>
      </c>
      <c r="B29">
        <v>1</v>
      </c>
      <c r="D29">
        <f>ROW(EtalonRes!A6)</f>
        <v>6</v>
      </c>
      <c r="E29" t="s">
        <v>52</v>
      </c>
      <c r="F29" t="s">
        <v>53</v>
      </c>
      <c r="G29" t="s">
        <v>54</v>
      </c>
      <c r="H29" t="s">
        <v>55</v>
      </c>
      <c r="I29">
        <v>1</v>
      </c>
      <c r="J29">
        <v>0</v>
      </c>
      <c r="K29">
        <v>1</v>
      </c>
      <c r="O29">
        <f t="shared" si="14"/>
        <v>22940.720000000001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22940.720000000001</v>
      </c>
      <c r="T29">
        <f t="shared" si="19"/>
        <v>0</v>
      </c>
      <c r="U29">
        <f t="shared" si="20"/>
        <v>44.800000000000004</v>
      </c>
      <c r="V29">
        <f t="shared" si="21"/>
        <v>0</v>
      </c>
      <c r="W29">
        <f t="shared" si="22"/>
        <v>0</v>
      </c>
      <c r="X29">
        <f t="shared" si="23"/>
        <v>16058.5</v>
      </c>
      <c r="Y29">
        <f t="shared" si="23"/>
        <v>9405.7000000000007</v>
      </c>
      <c r="AA29">
        <v>76020942</v>
      </c>
      <c r="AB29">
        <f t="shared" si="24"/>
        <v>869.29600000000005</v>
      </c>
      <c r="AC29">
        <f t="shared" si="25"/>
        <v>0</v>
      </c>
      <c r="AD29">
        <f t="shared" si="25"/>
        <v>0</v>
      </c>
      <c r="AE29">
        <f t="shared" si="25"/>
        <v>0</v>
      </c>
      <c r="AF29">
        <f t="shared" si="26"/>
        <v>869.29600000000005</v>
      </c>
      <c r="AG29">
        <f t="shared" si="27"/>
        <v>0</v>
      </c>
      <c r="AH29">
        <f t="shared" si="28"/>
        <v>44.800000000000004</v>
      </c>
      <c r="AI29">
        <f t="shared" si="29"/>
        <v>0</v>
      </c>
      <c r="AJ29">
        <f t="shared" si="30"/>
        <v>0</v>
      </c>
      <c r="AK29">
        <v>1086.6199999999999</v>
      </c>
      <c r="AL29">
        <v>0</v>
      </c>
      <c r="AM29">
        <v>0</v>
      </c>
      <c r="AN29">
        <v>0</v>
      </c>
      <c r="AO29">
        <v>1086.6199999999999</v>
      </c>
      <c r="AP29">
        <v>0</v>
      </c>
      <c r="AQ29">
        <v>56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26.39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56</v>
      </c>
      <c r="BM29">
        <v>382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26.39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127</v>
      </c>
      <c r="CO29">
        <v>0</v>
      </c>
      <c r="CP29">
        <f t="shared" si="31"/>
        <v>22940.720000000001</v>
      </c>
      <c r="CQ29">
        <f t="shared" si="32"/>
        <v>0</v>
      </c>
      <c r="CR29">
        <f t="shared" si="33"/>
        <v>0</v>
      </c>
      <c r="CS29">
        <f t="shared" si="34"/>
        <v>0</v>
      </c>
      <c r="CT29">
        <f t="shared" si="35"/>
        <v>22940.721440000001</v>
      </c>
      <c r="CU29">
        <f t="shared" si="36"/>
        <v>0</v>
      </c>
      <c r="CV29">
        <f t="shared" si="37"/>
        <v>44.800000000000004</v>
      </c>
      <c r="CW29">
        <f t="shared" si="38"/>
        <v>0</v>
      </c>
      <c r="CX29">
        <f t="shared" si="38"/>
        <v>0</v>
      </c>
      <c r="CY29">
        <f t="shared" si="39"/>
        <v>16058.503999999999</v>
      </c>
      <c r="CZ29">
        <f t="shared" si="40"/>
        <v>9405.6952000000001</v>
      </c>
      <c r="DC29" t="s">
        <v>3</v>
      </c>
      <c r="DD29" t="s">
        <v>3</v>
      </c>
      <c r="DE29" t="s">
        <v>3</v>
      </c>
      <c r="DF29" t="s">
        <v>3</v>
      </c>
      <c r="DG29" t="s">
        <v>29</v>
      </c>
      <c r="DH29" t="s">
        <v>3</v>
      </c>
      <c r="DI29" t="s">
        <v>29</v>
      </c>
      <c r="DJ29" t="s">
        <v>3</v>
      </c>
      <c r="DK29" t="s">
        <v>3</v>
      </c>
      <c r="DL29" t="s">
        <v>3</v>
      </c>
      <c r="DM29" t="s">
        <v>3</v>
      </c>
      <c r="DN29">
        <v>75</v>
      </c>
      <c r="DO29">
        <v>70</v>
      </c>
      <c r="DP29">
        <v>1</v>
      </c>
      <c r="DQ29">
        <v>1</v>
      </c>
      <c r="DU29">
        <v>1013</v>
      </c>
      <c r="DV29" t="s">
        <v>55</v>
      </c>
      <c r="DW29" t="s">
        <v>55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40136568</v>
      </c>
      <c r="EF29">
        <v>50</v>
      </c>
      <c r="EG29" t="s">
        <v>30</v>
      </c>
      <c r="EH29">
        <v>0</v>
      </c>
      <c r="EI29" t="s">
        <v>3</v>
      </c>
      <c r="EJ29">
        <v>4</v>
      </c>
      <c r="EK29">
        <v>382</v>
      </c>
      <c r="EL29" t="s">
        <v>31</v>
      </c>
      <c r="EM29" t="s">
        <v>32</v>
      </c>
      <c r="EO29" t="s">
        <v>33</v>
      </c>
      <c r="EQ29">
        <v>0</v>
      </c>
      <c r="ER29">
        <v>1086.6199999999999</v>
      </c>
      <c r="ES29">
        <v>0</v>
      </c>
      <c r="ET29">
        <v>0</v>
      </c>
      <c r="EU29">
        <v>0</v>
      </c>
      <c r="EV29">
        <v>1086.6199999999999</v>
      </c>
      <c r="EW29">
        <v>56</v>
      </c>
      <c r="EX29">
        <v>0</v>
      </c>
      <c r="EY29">
        <v>0</v>
      </c>
      <c r="FQ29">
        <v>0</v>
      </c>
      <c r="FR29">
        <f t="shared" si="41"/>
        <v>0</v>
      </c>
      <c r="FS29">
        <v>0</v>
      </c>
      <c r="FX29">
        <v>75</v>
      </c>
      <c r="FY29">
        <v>70</v>
      </c>
      <c r="GA29" t="s">
        <v>3</v>
      </c>
      <c r="GD29">
        <v>0</v>
      </c>
      <c r="GF29">
        <v>1665227583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2"/>
        <v>0</v>
      </c>
      <c r="GM29">
        <f t="shared" si="43"/>
        <v>48404.92</v>
      </c>
      <c r="GN29">
        <f t="shared" si="44"/>
        <v>0</v>
      </c>
      <c r="GO29">
        <f t="shared" si="45"/>
        <v>0</v>
      </c>
      <c r="GP29">
        <f t="shared" si="46"/>
        <v>48404.92</v>
      </c>
      <c r="GR29">
        <v>0</v>
      </c>
      <c r="GS29">
        <v>3</v>
      </c>
      <c r="GT29">
        <v>0</v>
      </c>
      <c r="GU29" t="s">
        <v>3</v>
      </c>
      <c r="GV29">
        <f t="shared" si="47"/>
        <v>0</v>
      </c>
      <c r="GW29">
        <v>1</v>
      </c>
      <c r="GX29">
        <f t="shared" si="48"/>
        <v>0</v>
      </c>
      <c r="HA29">
        <v>0</v>
      </c>
      <c r="HB29">
        <v>0</v>
      </c>
      <c r="HC29">
        <f t="shared" si="49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E30" t="s">
        <v>57</v>
      </c>
      <c r="F30" t="s">
        <v>3</v>
      </c>
      <c r="G30" t="s">
        <v>3</v>
      </c>
      <c r="H30" t="s">
        <v>3</v>
      </c>
      <c r="I30">
        <v>0</v>
      </c>
      <c r="J30">
        <v>0</v>
      </c>
      <c r="K30">
        <v>0</v>
      </c>
      <c r="O30">
        <f t="shared" si="14"/>
        <v>0</v>
      </c>
      <c r="P30">
        <f t="shared" si="15"/>
        <v>0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3"/>
        <v>0</v>
      </c>
      <c r="AA30">
        <v>76020942</v>
      </c>
      <c r="AB30">
        <f t="shared" si="24"/>
        <v>0</v>
      </c>
      <c r="AC30">
        <f t="shared" si="25"/>
        <v>0</v>
      </c>
      <c r="AD30">
        <f t="shared" si="25"/>
        <v>0</v>
      </c>
      <c r="AE30">
        <f t="shared" si="25"/>
        <v>0</v>
      </c>
      <c r="AF30">
        <f>ROUND((EV30),6)</f>
        <v>0</v>
      </c>
      <c r="AG30">
        <f t="shared" si="27"/>
        <v>0</v>
      </c>
      <c r="AH30">
        <f>(EW30)</f>
        <v>0</v>
      </c>
      <c r="AI30">
        <f t="shared" si="29"/>
        <v>0</v>
      </c>
      <c r="AJ30">
        <f t="shared" si="30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4</v>
      </c>
      <c r="BJ30" t="s">
        <v>3</v>
      </c>
      <c r="BM30">
        <v>0</v>
      </c>
      <c r="BN30">
        <v>0</v>
      </c>
      <c r="BO30" t="s">
        <v>3</v>
      </c>
      <c r="BP30">
        <v>0</v>
      </c>
      <c r="BQ30">
        <v>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1"/>
        <v>0</v>
      </c>
      <c r="CQ30">
        <f t="shared" si="32"/>
        <v>0</v>
      </c>
      <c r="CR30">
        <f t="shared" si="33"/>
        <v>0</v>
      </c>
      <c r="CS30">
        <f t="shared" si="34"/>
        <v>0</v>
      </c>
      <c r="CT30">
        <f t="shared" si="35"/>
        <v>0</v>
      </c>
      <c r="CU30">
        <f t="shared" si="36"/>
        <v>0</v>
      </c>
      <c r="CV30">
        <f t="shared" si="37"/>
        <v>0</v>
      </c>
      <c r="CW30">
        <f t="shared" si="38"/>
        <v>0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Z30" t="s">
        <v>3</v>
      </c>
      <c r="EA30" t="s">
        <v>3</v>
      </c>
      <c r="EB30" t="s">
        <v>3</v>
      </c>
      <c r="EC30" t="s">
        <v>3</v>
      </c>
      <c r="EE30">
        <v>40136186</v>
      </c>
      <c r="EF30">
        <v>0</v>
      </c>
      <c r="EG30" t="s">
        <v>3</v>
      </c>
      <c r="EH30">
        <v>0</v>
      </c>
      <c r="EI30" t="s">
        <v>3</v>
      </c>
      <c r="EJ30">
        <v>4</v>
      </c>
      <c r="EK30">
        <v>0</v>
      </c>
      <c r="EL30" t="s">
        <v>58</v>
      </c>
      <c r="EM30" t="s">
        <v>59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1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1255953653</v>
      </c>
      <c r="GG30">
        <v>2</v>
      </c>
      <c r="GH30">
        <v>0</v>
      </c>
      <c r="GI30">
        <v>-2</v>
      </c>
      <c r="GJ30">
        <v>0</v>
      </c>
      <c r="GK30">
        <v>0</v>
      </c>
      <c r="GL30">
        <f t="shared" si="42"/>
        <v>0</v>
      </c>
      <c r="GM30">
        <f>ROUND(O30+X30+Y30,2)+GX30</f>
        <v>0</v>
      </c>
      <c r="GN30">
        <f t="shared" si="44"/>
        <v>0</v>
      </c>
      <c r="GO30">
        <f t="shared" si="45"/>
        <v>0</v>
      </c>
      <c r="GP30">
        <f t="shared" si="46"/>
        <v>0</v>
      </c>
      <c r="GR30">
        <v>0</v>
      </c>
      <c r="GS30">
        <v>3</v>
      </c>
      <c r="GT30">
        <v>0</v>
      </c>
      <c r="GU30" t="s">
        <v>3</v>
      </c>
      <c r="GV30">
        <f t="shared" si="47"/>
        <v>0</v>
      </c>
      <c r="GW30">
        <v>1</v>
      </c>
      <c r="GX30">
        <f t="shared" si="48"/>
        <v>0</v>
      </c>
      <c r="HA30">
        <v>0</v>
      </c>
      <c r="HB30">
        <v>0</v>
      </c>
      <c r="HC30">
        <f t="shared" si="49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5">
      <c r="A32" s="2">
        <v>51</v>
      </c>
      <c r="B32" s="2">
        <f>B20</f>
        <v>1</v>
      </c>
      <c r="C32" s="2">
        <f>A20</f>
        <v>3</v>
      </c>
      <c r="D32" s="2">
        <f>ROW(A20)</f>
        <v>20</v>
      </c>
      <c r="E32" s="2"/>
      <c r="F32" s="2" t="str">
        <f>IF(F20&lt;&gt;"",F20,"")</f>
        <v>09-01-02</v>
      </c>
      <c r="G32" s="2" t="str">
        <f>IF(G20&lt;&gt;"",G20,"")</f>
        <v>Пусконаладочные работы ТМ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50">ROUND(AB32,2)</f>
        <v>115326.82</v>
      </c>
      <c r="P32" s="2">
        <f t="shared" si="50"/>
        <v>0</v>
      </c>
      <c r="Q32" s="2">
        <f t="shared" si="50"/>
        <v>0</v>
      </c>
      <c r="R32" s="2">
        <f t="shared" si="50"/>
        <v>0</v>
      </c>
      <c r="S32" s="2">
        <f t="shared" si="50"/>
        <v>115326.82</v>
      </c>
      <c r="T32" s="2">
        <f t="shared" si="50"/>
        <v>0</v>
      </c>
      <c r="U32" s="2">
        <f>AH32</f>
        <v>237.36</v>
      </c>
      <c r="V32" s="2">
        <f>AI32</f>
        <v>0</v>
      </c>
      <c r="W32" s="2">
        <f>ROUND(AJ32,2)</f>
        <v>0</v>
      </c>
      <c r="X32" s="2">
        <f>ROUND(AK32,2)</f>
        <v>80728.77</v>
      </c>
      <c r="Y32" s="2">
        <f>ROUND(AL32,2)</f>
        <v>47284.01</v>
      </c>
      <c r="Z32" s="2"/>
      <c r="AA32" s="2"/>
      <c r="AB32" s="2">
        <f>ROUND(SUMIF(AA24:AA30,"=76020942",O24:O30),2)</f>
        <v>115326.82</v>
      </c>
      <c r="AC32" s="2">
        <f>ROUND(SUMIF(AA24:AA30,"=76020942",P24:P30),2)</f>
        <v>0</v>
      </c>
      <c r="AD32" s="2">
        <f>ROUND(SUMIF(AA24:AA30,"=76020942",Q24:Q30),2)</f>
        <v>0</v>
      </c>
      <c r="AE32" s="2">
        <f>ROUND(SUMIF(AA24:AA30,"=76020942",R24:R30),2)</f>
        <v>0</v>
      </c>
      <c r="AF32" s="2">
        <f>ROUND(SUMIF(AA24:AA30,"=76020942",S24:S30),2)</f>
        <v>115326.82</v>
      </c>
      <c r="AG32" s="2">
        <f>ROUND(SUMIF(AA24:AA30,"=76020942",T24:T30),2)</f>
        <v>0</v>
      </c>
      <c r="AH32" s="2">
        <f>SUMIF(AA24:AA30,"=76020942",U24:U30)</f>
        <v>237.36</v>
      </c>
      <c r="AI32" s="2">
        <f>SUMIF(AA24:AA30,"=76020942",V24:V30)</f>
        <v>0</v>
      </c>
      <c r="AJ32" s="2">
        <f>ROUND(SUMIF(AA24:AA30,"=76020942",W24:W30),2)</f>
        <v>0</v>
      </c>
      <c r="AK32" s="2">
        <f>ROUND(SUMIF(AA24:AA30,"=76020942",X24:X30),2)</f>
        <v>80728.77</v>
      </c>
      <c r="AL32" s="2">
        <f>ROUND(SUMIF(AA24:AA30,"=76020942",Y24:Y30),2)</f>
        <v>47284.01</v>
      </c>
      <c r="AM32" s="2"/>
      <c r="AN32" s="2"/>
      <c r="AO32" s="2">
        <f t="shared" ref="AO32:BD32" si="51">ROUND(BX32,2)</f>
        <v>0</v>
      </c>
      <c r="AP32" s="2">
        <f t="shared" si="51"/>
        <v>0</v>
      </c>
      <c r="AQ32" s="2">
        <f t="shared" si="51"/>
        <v>0</v>
      </c>
      <c r="AR32" s="2">
        <f t="shared" si="51"/>
        <v>243339.6</v>
      </c>
      <c r="AS32" s="2">
        <f t="shared" si="51"/>
        <v>0</v>
      </c>
      <c r="AT32" s="2">
        <f t="shared" si="51"/>
        <v>0</v>
      </c>
      <c r="AU32" s="2">
        <f t="shared" si="51"/>
        <v>243339.6</v>
      </c>
      <c r="AV32" s="2">
        <f t="shared" si="51"/>
        <v>0</v>
      </c>
      <c r="AW32" s="2">
        <f t="shared" si="51"/>
        <v>0</v>
      </c>
      <c r="AX32" s="2">
        <f t="shared" si="51"/>
        <v>0</v>
      </c>
      <c r="AY32" s="2">
        <f t="shared" si="51"/>
        <v>0</v>
      </c>
      <c r="AZ32" s="2">
        <f t="shared" si="51"/>
        <v>0</v>
      </c>
      <c r="BA32" s="2">
        <f t="shared" si="51"/>
        <v>0</v>
      </c>
      <c r="BB32" s="2">
        <f t="shared" si="51"/>
        <v>0</v>
      </c>
      <c r="BC32" s="2">
        <f t="shared" si="51"/>
        <v>0</v>
      </c>
      <c r="BD32" s="2">
        <f t="shared" si="51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ROUND(SUMIF(AA24:AA30,"=76020942",FQ24:FQ30),2)</f>
        <v>0</v>
      </c>
      <c r="BY32" s="2">
        <f>ROUND(SUMIF(AA24:AA30,"=76020942",FR24:FR30),2)</f>
        <v>0</v>
      </c>
      <c r="BZ32" s="2">
        <f>ROUND(SUMIF(AA24:AA30,"=76020942",GL24:GL30),2)</f>
        <v>0</v>
      </c>
      <c r="CA32" s="2">
        <f>ROUND(SUMIF(AA24:AA30,"=76020942",GM24:GM30),2)</f>
        <v>243339.6</v>
      </c>
      <c r="CB32" s="2">
        <f>ROUND(SUMIF(AA24:AA30,"=76020942",GN24:GN30),2)</f>
        <v>0</v>
      </c>
      <c r="CC32" s="2">
        <f>ROUND(SUMIF(AA24:AA30,"=76020942",GO24:GO30),2)</f>
        <v>0</v>
      </c>
      <c r="CD32" s="2">
        <f>ROUND(SUMIF(AA24:AA30,"=76020942",GP24:GP30),2)</f>
        <v>243339.6</v>
      </c>
      <c r="CE32" s="2">
        <f>AC32-BX32</f>
        <v>0</v>
      </c>
      <c r="CF32" s="2">
        <f>AC32-BY32</f>
        <v>0</v>
      </c>
      <c r="CG32" s="2">
        <f>BX32-BZ32</f>
        <v>0</v>
      </c>
      <c r="CH32" s="2">
        <f>AC32-BX32-BY32+BZ32</f>
        <v>0</v>
      </c>
      <c r="CI32" s="2">
        <f>BY32-BZ32</f>
        <v>0</v>
      </c>
      <c r="CJ32" s="2">
        <f>ROUND(SUMIF(AA24:AA30,"=76020942",GX24:GX30),2)</f>
        <v>0</v>
      </c>
      <c r="CK32" s="2">
        <f>ROUND(SUMIF(AA24:AA30,"=76020942",GY24:GY30),2)</f>
        <v>0</v>
      </c>
      <c r="CL32" s="2">
        <f>ROUND(SUMIF(AA24:AA30,"=76020942",GZ24:GZ30),2)</f>
        <v>0</v>
      </c>
      <c r="CM32" s="2">
        <f>ROUND(SUMIF(AA24:AA30,"=76020942",HD24:HD30),2)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115326.82</v>
      </c>
      <c r="G34" s="4" t="s">
        <v>60</v>
      </c>
      <c r="H34" s="4" t="s">
        <v>61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115326.82</v>
      </c>
      <c r="X34" s="4">
        <v>1</v>
      </c>
      <c r="Y34" s="4">
        <v>115326.82</v>
      </c>
      <c r="Z34" s="4"/>
      <c r="AA34" s="4"/>
      <c r="AB34" s="4"/>
    </row>
    <row r="35" spans="1:28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0</v>
      </c>
      <c r="G35" s="4" t="s">
        <v>62</v>
      </c>
      <c r="H35" s="4" t="s">
        <v>63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64</v>
      </c>
      <c r="H36" s="4" t="s">
        <v>65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0</v>
      </c>
      <c r="G37" s="4" t="s">
        <v>66</v>
      </c>
      <c r="H37" s="4" t="s">
        <v>67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0</v>
      </c>
      <c r="G38" s="4" t="s">
        <v>68</v>
      </c>
      <c r="H38" s="4" t="s">
        <v>69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70</v>
      </c>
      <c r="H39" s="4" t="s">
        <v>71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0</v>
      </c>
      <c r="G40" s="4" t="s">
        <v>72</v>
      </c>
      <c r="H40" s="4" t="s">
        <v>73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74</v>
      </c>
      <c r="H41" s="4" t="s">
        <v>75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76</v>
      </c>
      <c r="H42" s="4" t="s">
        <v>77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78</v>
      </c>
      <c r="H43" s="4" t="s">
        <v>79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0</v>
      </c>
      <c r="G44" s="4" t="s">
        <v>80</v>
      </c>
      <c r="H44" s="4" t="s">
        <v>81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82</v>
      </c>
      <c r="H45" s="4" t="s">
        <v>83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</v>
      </c>
      <c r="G46" s="4" t="s">
        <v>84</v>
      </c>
      <c r="H46" s="4" t="s">
        <v>85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115326.82</v>
      </c>
      <c r="G47" s="4" t="s">
        <v>86</v>
      </c>
      <c r="H47" s="4" t="s">
        <v>87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115326.82</v>
      </c>
      <c r="X47" s="4">
        <v>1</v>
      </c>
      <c r="Y47" s="4">
        <v>115326.82</v>
      </c>
      <c r="Z47" s="4"/>
      <c r="AA47" s="4"/>
      <c r="AB47" s="4"/>
    </row>
    <row r="48" spans="1:28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88</v>
      </c>
      <c r="H48" s="4" t="s">
        <v>89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0</v>
      </c>
      <c r="G49" s="4" t="s">
        <v>90</v>
      </c>
      <c r="H49" s="4" t="s">
        <v>91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92</v>
      </c>
      <c r="H50" s="4" t="s">
        <v>93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243339.6</v>
      </c>
      <c r="G51" s="4" t="s">
        <v>94</v>
      </c>
      <c r="H51" s="4" t="s">
        <v>95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243339.6</v>
      </c>
      <c r="X51" s="4">
        <v>1</v>
      </c>
      <c r="Y51" s="4">
        <v>243339.6</v>
      </c>
      <c r="Z51" s="4"/>
      <c r="AA51" s="4"/>
      <c r="AB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96</v>
      </c>
      <c r="H52" s="4" t="s">
        <v>97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98</v>
      </c>
      <c r="H53" s="4" t="s">
        <v>99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237.36</v>
      </c>
      <c r="G54" s="4" t="s">
        <v>100</v>
      </c>
      <c r="H54" s="4" t="s">
        <v>101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237.35999999999996</v>
      </c>
      <c r="X54" s="4">
        <v>1</v>
      </c>
      <c r="Y54" s="4">
        <v>237.35999999999996</v>
      </c>
      <c r="Z54" s="4"/>
      <c r="AA54" s="4"/>
      <c r="AB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102</v>
      </c>
      <c r="H55" s="4" t="s">
        <v>103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104</v>
      </c>
      <c r="H56" s="4" t="s">
        <v>105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106</v>
      </c>
      <c r="H57" s="4" t="s">
        <v>107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80728.77</v>
      </c>
      <c r="G58" s="4" t="s">
        <v>108</v>
      </c>
      <c r="H58" s="4" t="s">
        <v>109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80728.77</v>
      </c>
      <c r="X58" s="4">
        <v>1</v>
      </c>
      <c r="Y58" s="4">
        <v>80728.77</v>
      </c>
      <c r="Z58" s="4"/>
      <c r="AA58" s="4"/>
      <c r="AB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47284.01</v>
      </c>
      <c r="G59" s="4" t="s">
        <v>110</v>
      </c>
      <c r="H59" s="4" t="s">
        <v>111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47284.01</v>
      </c>
      <c r="X59" s="4">
        <v>1</v>
      </c>
      <c r="Y59" s="4">
        <v>47284.01</v>
      </c>
      <c r="Z59" s="4"/>
      <c r="AA59" s="4"/>
      <c r="AB59" s="4"/>
    </row>
    <row r="60" spans="1:206" x14ac:dyDescent="0.25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243339.6</v>
      </c>
      <c r="G60" s="4" t="s">
        <v>112</v>
      </c>
      <c r="H60" s="4" t="s">
        <v>113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243339.6</v>
      </c>
      <c r="X60" s="4">
        <v>1</v>
      </c>
      <c r="Y60" s="4">
        <v>243339.6</v>
      </c>
      <c r="Z60" s="4"/>
      <c r="AA60" s="4"/>
      <c r="AB60" s="4"/>
    </row>
    <row r="62" spans="1:206" x14ac:dyDescent="0.25">
      <c r="A62" s="2">
        <v>51</v>
      </c>
      <c r="B62" s="2">
        <f>B12</f>
        <v>100</v>
      </c>
      <c r="C62" s="2">
        <f>A12</f>
        <v>1</v>
      </c>
      <c r="D62" s="2">
        <f>ROW(A12)</f>
        <v>12</v>
      </c>
      <c r="E62" s="2"/>
      <c r="F62" s="2" t="str">
        <f>IF(F12&lt;&gt;"",F12,"")</f>
        <v>09-01-02</v>
      </c>
      <c r="G62" s="2" t="str">
        <f>IF(G12&lt;&gt;"",G12,"")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H62" s="2">
        <v>0</v>
      </c>
      <c r="I62" s="2"/>
      <c r="J62" s="2"/>
      <c r="K62" s="2"/>
      <c r="L62" s="2"/>
      <c r="M62" s="2"/>
      <c r="N62" s="2"/>
      <c r="O62" s="2">
        <f t="shared" ref="O62:T62" si="52">ROUND(O32,2)</f>
        <v>115326.82</v>
      </c>
      <c r="P62" s="2">
        <f t="shared" si="52"/>
        <v>0</v>
      </c>
      <c r="Q62" s="2">
        <f t="shared" si="52"/>
        <v>0</v>
      </c>
      <c r="R62" s="2">
        <f t="shared" si="52"/>
        <v>0</v>
      </c>
      <c r="S62" s="2">
        <f t="shared" si="52"/>
        <v>115326.82</v>
      </c>
      <c r="T62" s="2">
        <f t="shared" si="52"/>
        <v>0</v>
      </c>
      <c r="U62" s="2">
        <f>U32</f>
        <v>237.36</v>
      </c>
      <c r="V62" s="2">
        <f>V32</f>
        <v>0</v>
      </c>
      <c r="W62" s="2">
        <f>ROUND(W32,2)</f>
        <v>0</v>
      </c>
      <c r="X62" s="2">
        <f>ROUND(X32,2)</f>
        <v>80728.77</v>
      </c>
      <c r="Y62" s="2">
        <f>ROUND(Y32,2)</f>
        <v>47284.01</v>
      </c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>
        <f t="shared" ref="AO62:BD62" si="53">ROUND(AO32,2)</f>
        <v>0</v>
      </c>
      <c r="AP62" s="2">
        <f t="shared" si="53"/>
        <v>0</v>
      </c>
      <c r="AQ62" s="2">
        <f t="shared" si="53"/>
        <v>0</v>
      </c>
      <c r="AR62" s="2">
        <f t="shared" si="53"/>
        <v>243339.6</v>
      </c>
      <c r="AS62" s="2">
        <f t="shared" si="53"/>
        <v>0</v>
      </c>
      <c r="AT62" s="2">
        <f t="shared" si="53"/>
        <v>0</v>
      </c>
      <c r="AU62" s="2">
        <f t="shared" si="53"/>
        <v>243339.6</v>
      </c>
      <c r="AV62" s="2">
        <f t="shared" si="53"/>
        <v>0</v>
      </c>
      <c r="AW62" s="2">
        <f t="shared" si="53"/>
        <v>0</v>
      </c>
      <c r="AX62" s="2">
        <f t="shared" si="53"/>
        <v>0</v>
      </c>
      <c r="AY62" s="2">
        <f t="shared" si="53"/>
        <v>0</v>
      </c>
      <c r="AZ62" s="2">
        <f t="shared" si="53"/>
        <v>0</v>
      </c>
      <c r="BA62" s="2">
        <f t="shared" si="53"/>
        <v>0</v>
      </c>
      <c r="BB62" s="2">
        <f t="shared" si="53"/>
        <v>0</v>
      </c>
      <c r="BC62" s="2">
        <f t="shared" si="53"/>
        <v>0</v>
      </c>
      <c r="BD62" s="2">
        <f t="shared" si="53"/>
        <v>0</v>
      </c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>
        <v>0</v>
      </c>
    </row>
    <row r="64" spans="1:206" x14ac:dyDescent="0.25">
      <c r="A64" s="4">
        <v>50</v>
      </c>
      <c r="B64" s="4">
        <v>0</v>
      </c>
      <c r="C64" s="4">
        <v>0</v>
      </c>
      <c r="D64" s="4">
        <v>1</v>
      </c>
      <c r="E64" s="4">
        <v>201</v>
      </c>
      <c r="F64" s="4">
        <f>ROUND(Source!O62,O64)</f>
        <v>115326.82</v>
      </c>
      <c r="G64" s="4" t="s">
        <v>60</v>
      </c>
      <c r="H64" s="4" t="s">
        <v>61</v>
      </c>
      <c r="I64" s="4"/>
      <c r="J64" s="4"/>
      <c r="K64" s="4">
        <v>201</v>
      </c>
      <c r="L64" s="4">
        <v>1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115326.82</v>
      </c>
      <c r="X64" s="4">
        <v>1</v>
      </c>
      <c r="Y64" s="4">
        <v>115326.82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202</v>
      </c>
      <c r="F65" s="4">
        <f>ROUND(Source!P62,O65)</f>
        <v>0</v>
      </c>
      <c r="G65" s="4" t="s">
        <v>62</v>
      </c>
      <c r="H65" s="4" t="s">
        <v>63</v>
      </c>
      <c r="I65" s="4"/>
      <c r="J65" s="4"/>
      <c r="K65" s="4">
        <v>202</v>
      </c>
      <c r="L65" s="4">
        <v>2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222</v>
      </c>
      <c r="F66" s="4">
        <f>ROUND(Source!AO62,O66)</f>
        <v>0</v>
      </c>
      <c r="G66" s="4" t="s">
        <v>64</v>
      </c>
      <c r="H66" s="4" t="s">
        <v>65</v>
      </c>
      <c r="I66" s="4"/>
      <c r="J66" s="4"/>
      <c r="K66" s="4">
        <v>222</v>
      </c>
      <c r="L66" s="4">
        <v>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225</v>
      </c>
      <c r="F67" s="4">
        <f>ROUND(Source!AV62,O67)</f>
        <v>0</v>
      </c>
      <c r="G67" s="4" t="s">
        <v>66</v>
      </c>
      <c r="H67" s="4" t="s">
        <v>67</v>
      </c>
      <c r="I67" s="4"/>
      <c r="J67" s="4"/>
      <c r="K67" s="4">
        <v>225</v>
      </c>
      <c r="L67" s="4">
        <v>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226</v>
      </c>
      <c r="F68" s="4">
        <f>ROUND(Source!AW62,O68)</f>
        <v>0</v>
      </c>
      <c r="G68" s="4" t="s">
        <v>68</v>
      </c>
      <c r="H68" s="4" t="s">
        <v>69</v>
      </c>
      <c r="I68" s="4"/>
      <c r="J68" s="4"/>
      <c r="K68" s="4">
        <v>226</v>
      </c>
      <c r="L68" s="4">
        <v>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227</v>
      </c>
      <c r="F69" s="4">
        <f>ROUND(Source!AX62,O69)</f>
        <v>0</v>
      </c>
      <c r="G69" s="4" t="s">
        <v>70</v>
      </c>
      <c r="H69" s="4" t="s">
        <v>71</v>
      </c>
      <c r="I69" s="4"/>
      <c r="J69" s="4"/>
      <c r="K69" s="4">
        <v>227</v>
      </c>
      <c r="L69" s="4">
        <v>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228</v>
      </c>
      <c r="F70" s="4">
        <f>ROUND(Source!AY62,O70)</f>
        <v>0</v>
      </c>
      <c r="G70" s="4" t="s">
        <v>72</v>
      </c>
      <c r="H70" s="4" t="s">
        <v>73</v>
      </c>
      <c r="I70" s="4"/>
      <c r="J70" s="4"/>
      <c r="K70" s="4">
        <v>228</v>
      </c>
      <c r="L70" s="4">
        <v>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216</v>
      </c>
      <c r="F71" s="4">
        <f>ROUND(Source!AP62,O71)</f>
        <v>0</v>
      </c>
      <c r="G71" s="4" t="s">
        <v>74</v>
      </c>
      <c r="H71" s="4" t="s">
        <v>75</v>
      </c>
      <c r="I71" s="4"/>
      <c r="J71" s="4"/>
      <c r="K71" s="4">
        <v>216</v>
      </c>
      <c r="L71" s="4">
        <v>8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223</v>
      </c>
      <c r="F72" s="4">
        <f>ROUND(Source!AQ62,O72)</f>
        <v>0</v>
      </c>
      <c r="G72" s="4" t="s">
        <v>76</v>
      </c>
      <c r="H72" s="4" t="s">
        <v>77</v>
      </c>
      <c r="I72" s="4"/>
      <c r="J72" s="4"/>
      <c r="K72" s="4">
        <v>223</v>
      </c>
      <c r="L72" s="4">
        <v>9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229</v>
      </c>
      <c r="F73" s="4">
        <f>ROUND(Source!AZ62,O73)</f>
        <v>0</v>
      </c>
      <c r="G73" s="4" t="s">
        <v>78</v>
      </c>
      <c r="H73" s="4" t="s">
        <v>79</v>
      </c>
      <c r="I73" s="4"/>
      <c r="J73" s="4"/>
      <c r="K73" s="4">
        <v>229</v>
      </c>
      <c r="L73" s="4">
        <v>10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203</v>
      </c>
      <c r="F74" s="4">
        <f>ROUND(Source!Q62,O74)</f>
        <v>0</v>
      </c>
      <c r="G74" s="4" t="s">
        <v>80</v>
      </c>
      <c r="H74" s="4" t="s">
        <v>81</v>
      </c>
      <c r="I74" s="4"/>
      <c r="J74" s="4"/>
      <c r="K74" s="4">
        <v>203</v>
      </c>
      <c r="L74" s="4">
        <v>11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231</v>
      </c>
      <c r="F75" s="4">
        <f>ROUND(Source!BB62,O75)</f>
        <v>0</v>
      </c>
      <c r="G75" s="4" t="s">
        <v>82</v>
      </c>
      <c r="H75" s="4" t="s">
        <v>83</v>
      </c>
      <c r="I75" s="4"/>
      <c r="J75" s="4"/>
      <c r="K75" s="4">
        <v>231</v>
      </c>
      <c r="L75" s="4">
        <v>12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204</v>
      </c>
      <c r="F76" s="4">
        <f>ROUND(Source!R62,O76)</f>
        <v>0</v>
      </c>
      <c r="G76" s="4" t="s">
        <v>84</v>
      </c>
      <c r="H76" s="4" t="s">
        <v>85</v>
      </c>
      <c r="I76" s="4"/>
      <c r="J76" s="4"/>
      <c r="K76" s="4">
        <v>204</v>
      </c>
      <c r="L76" s="4">
        <v>13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205</v>
      </c>
      <c r="F77" s="4">
        <f>ROUND(Source!S62,O77)</f>
        <v>115326.82</v>
      </c>
      <c r="G77" s="4" t="s">
        <v>86</v>
      </c>
      <c r="H77" s="4" t="s">
        <v>87</v>
      </c>
      <c r="I77" s="4"/>
      <c r="J77" s="4"/>
      <c r="K77" s="4">
        <v>205</v>
      </c>
      <c r="L77" s="4">
        <v>14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115326.82</v>
      </c>
      <c r="X77" s="4">
        <v>1</v>
      </c>
      <c r="Y77" s="4">
        <v>115326.82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232</v>
      </c>
      <c r="F78" s="4">
        <f>ROUND(Source!BC62,O78)</f>
        <v>0</v>
      </c>
      <c r="G78" s="4" t="s">
        <v>88</v>
      </c>
      <c r="H78" s="4" t="s">
        <v>89</v>
      </c>
      <c r="I78" s="4"/>
      <c r="J78" s="4"/>
      <c r="K78" s="4">
        <v>232</v>
      </c>
      <c r="L78" s="4">
        <v>15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214</v>
      </c>
      <c r="F79" s="4">
        <f>ROUND(Source!AS62,O79)</f>
        <v>0</v>
      </c>
      <c r="G79" s="4" t="s">
        <v>90</v>
      </c>
      <c r="H79" s="4" t="s">
        <v>91</v>
      </c>
      <c r="I79" s="4"/>
      <c r="J79" s="4"/>
      <c r="K79" s="4">
        <v>214</v>
      </c>
      <c r="L79" s="4">
        <v>16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5">
      <c r="A80" s="4">
        <v>50</v>
      </c>
      <c r="B80" s="4">
        <v>0</v>
      </c>
      <c r="C80" s="4">
        <v>0</v>
      </c>
      <c r="D80" s="4">
        <v>1</v>
      </c>
      <c r="E80" s="4">
        <v>215</v>
      </c>
      <c r="F80" s="4">
        <f>ROUND(Source!AT62,O80)</f>
        <v>0</v>
      </c>
      <c r="G80" s="4" t="s">
        <v>92</v>
      </c>
      <c r="H80" s="4" t="s">
        <v>93</v>
      </c>
      <c r="I80" s="4"/>
      <c r="J80" s="4"/>
      <c r="K80" s="4">
        <v>215</v>
      </c>
      <c r="L80" s="4">
        <v>17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5">
      <c r="A81" s="4">
        <v>50</v>
      </c>
      <c r="B81" s="4">
        <v>0</v>
      </c>
      <c r="C81" s="4">
        <v>0</v>
      </c>
      <c r="D81" s="4">
        <v>1</v>
      </c>
      <c r="E81" s="4">
        <v>217</v>
      </c>
      <c r="F81" s="4">
        <f>ROUND(Source!AU62,O81)</f>
        <v>243339.6</v>
      </c>
      <c r="G81" s="4" t="s">
        <v>94</v>
      </c>
      <c r="H81" s="4" t="s">
        <v>95</v>
      </c>
      <c r="I81" s="4"/>
      <c r="J81" s="4"/>
      <c r="K81" s="4">
        <v>217</v>
      </c>
      <c r="L81" s="4">
        <v>18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243339.6</v>
      </c>
      <c r="X81" s="4">
        <v>1</v>
      </c>
      <c r="Y81" s="4">
        <v>243339.6</v>
      </c>
      <c r="Z81" s="4"/>
      <c r="AA81" s="4"/>
      <c r="AB81" s="4"/>
    </row>
    <row r="82" spans="1:28" x14ac:dyDescent="0.25">
      <c r="A82" s="4">
        <v>50</v>
      </c>
      <c r="B82" s="4">
        <v>0</v>
      </c>
      <c r="C82" s="4">
        <v>0</v>
      </c>
      <c r="D82" s="4">
        <v>1</v>
      </c>
      <c r="E82" s="4">
        <v>230</v>
      </c>
      <c r="F82" s="4">
        <f>ROUND(Source!BA62,O82)</f>
        <v>0</v>
      </c>
      <c r="G82" s="4" t="s">
        <v>96</v>
      </c>
      <c r="H82" s="4" t="s">
        <v>97</v>
      </c>
      <c r="I82" s="4"/>
      <c r="J82" s="4"/>
      <c r="K82" s="4">
        <v>230</v>
      </c>
      <c r="L82" s="4">
        <v>19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5">
      <c r="A83" s="4">
        <v>50</v>
      </c>
      <c r="B83" s="4">
        <v>0</v>
      </c>
      <c r="C83" s="4">
        <v>0</v>
      </c>
      <c r="D83" s="4">
        <v>1</v>
      </c>
      <c r="E83" s="4">
        <v>206</v>
      </c>
      <c r="F83" s="4">
        <f>ROUND(Source!T62,O83)</f>
        <v>0</v>
      </c>
      <c r="G83" s="4" t="s">
        <v>98</v>
      </c>
      <c r="H83" s="4" t="s">
        <v>99</v>
      </c>
      <c r="I83" s="4"/>
      <c r="J83" s="4"/>
      <c r="K83" s="4">
        <v>206</v>
      </c>
      <c r="L83" s="4">
        <v>20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5">
      <c r="A84" s="4">
        <v>50</v>
      </c>
      <c r="B84" s="4">
        <v>0</v>
      </c>
      <c r="C84" s="4">
        <v>0</v>
      </c>
      <c r="D84" s="4">
        <v>1</v>
      </c>
      <c r="E84" s="4">
        <v>207</v>
      </c>
      <c r="F84" s="4">
        <f>Source!U62</f>
        <v>237.36</v>
      </c>
      <c r="G84" s="4" t="s">
        <v>100</v>
      </c>
      <c r="H84" s="4" t="s">
        <v>101</v>
      </c>
      <c r="I84" s="4"/>
      <c r="J84" s="4"/>
      <c r="K84" s="4">
        <v>207</v>
      </c>
      <c r="L84" s="4">
        <v>21</v>
      </c>
      <c r="M84" s="4">
        <v>3</v>
      </c>
      <c r="N84" s="4" t="s">
        <v>3</v>
      </c>
      <c r="O84" s="4">
        <v>-1</v>
      </c>
      <c r="P84" s="4"/>
      <c r="Q84" s="4"/>
      <c r="R84" s="4"/>
      <c r="S84" s="4"/>
      <c r="T84" s="4"/>
      <c r="U84" s="4"/>
      <c r="V84" s="4"/>
      <c r="W84" s="4">
        <v>237.35999999999996</v>
      </c>
      <c r="X84" s="4">
        <v>1</v>
      </c>
      <c r="Y84" s="4">
        <v>237.35999999999996</v>
      </c>
      <c r="Z84" s="4"/>
      <c r="AA84" s="4"/>
      <c r="AB84" s="4"/>
    </row>
    <row r="85" spans="1:28" x14ac:dyDescent="0.25">
      <c r="A85" s="4">
        <v>50</v>
      </c>
      <c r="B85" s="4">
        <v>0</v>
      </c>
      <c r="C85" s="4">
        <v>0</v>
      </c>
      <c r="D85" s="4">
        <v>1</v>
      </c>
      <c r="E85" s="4">
        <v>208</v>
      </c>
      <c r="F85" s="4">
        <f>Source!V62</f>
        <v>0</v>
      </c>
      <c r="G85" s="4" t="s">
        <v>102</v>
      </c>
      <c r="H85" s="4" t="s">
        <v>103</v>
      </c>
      <c r="I85" s="4"/>
      <c r="J85" s="4"/>
      <c r="K85" s="4">
        <v>208</v>
      </c>
      <c r="L85" s="4">
        <v>22</v>
      </c>
      <c r="M85" s="4">
        <v>3</v>
      </c>
      <c r="N85" s="4" t="s">
        <v>3</v>
      </c>
      <c r="O85" s="4">
        <v>-1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5">
      <c r="A86" s="4">
        <v>50</v>
      </c>
      <c r="B86" s="4">
        <v>0</v>
      </c>
      <c r="C86" s="4">
        <v>0</v>
      </c>
      <c r="D86" s="4">
        <v>1</v>
      </c>
      <c r="E86" s="4">
        <v>209</v>
      </c>
      <c r="F86" s="4">
        <f>ROUND(Source!W62,O86)</f>
        <v>0</v>
      </c>
      <c r="G86" s="4" t="s">
        <v>104</v>
      </c>
      <c r="H86" s="4" t="s">
        <v>105</v>
      </c>
      <c r="I86" s="4"/>
      <c r="J86" s="4"/>
      <c r="K86" s="4">
        <v>209</v>
      </c>
      <c r="L86" s="4">
        <v>23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5">
      <c r="A87" s="4">
        <v>50</v>
      </c>
      <c r="B87" s="4">
        <v>0</v>
      </c>
      <c r="C87" s="4">
        <v>0</v>
      </c>
      <c r="D87" s="4">
        <v>1</v>
      </c>
      <c r="E87" s="4">
        <v>233</v>
      </c>
      <c r="F87" s="4">
        <f>ROUND(Source!BD62,O87)</f>
        <v>0</v>
      </c>
      <c r="G87" s="4" t="s">
        <v>106</v>
      </c>
      <c r="H87" s="4" t="s">
        <v>107</v>
      </c>
      <c r="I87" s="4"/>
      <c r="J87" s="4"/>
      <c r="K87" s="4">
        <v>233</v>
      </c>
      <c r="L87" s="4">
        <v>24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5">
      <c r="A88" s="4">
        <v>50</v>
      </c>
      <c r="B88" s="4">
        <v>0</v>
      </c>
      <c r="C88" s="4">
        <v>0</v>
      </c>
      <c r="D88" s="4">
        <v>1</v>
      </c>
      <c r="E88" s="4">
        <v>210</v>
      </c>
      <c r="F88" s="4">
        <f>ROUND(Source!X62,O88)</f>
        <v>80728.77</v>
      </c>
      <c r="G88" s="4" t="s">
        <v>108</v>
      </c>
      <c r="H88" s="4" t="s">
        <v>109</v>
      </c>
      <c r="I88" s="4"/>
      <c r="J88" s="4"/>
      <c r="K88" s="4">
        <v>210</v>
      </c>
      <c r="L88" s="4">
        <v>25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80728.77</v>
      </c>
      <c r="X88" s="4">
        <v>1</v>
      </c>
      <c r="Y88" s="4">
        <v>80728.77</v>
      </c>
      <c r="Z88" s="4"/>
      <c r="AA88" s="4"/>
      <c r="AB88" s="4"/>
    </row>
    <row r="89" spans="1:28" x14ac:dyDescent="0.25">
      <c r="A89" s="4">
        <v>50</v>
      </c>
      <c r="B89" s="4">
        <v>0</v>
      </c>
      <c r="C89" s="4">
        <v>0</v>
      </c>
      <c r="D89" s="4">
        <v>1</v>
      </c>
      <c r="E89" s="4">
        <v>211</v>
      </c>
      <c r="F89" s="4">
        <f>ROUND(Source!Y62,O89)</f>
        <v>47284.01</v>
      </c>
      <c r="G89" s="4" t="s">
        <v>110</v>
      </c>
      <c r="H89" s="4" t="s">
        <v>111</v>
      </c>
      <c r="I89" s="4"/>
      <c r="J89" s="4"/>
      <c r="K89" s="4">
        <v>211</v>
      </c>
      <c r="L89" s="4">
        <v>26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47284.01</v>
      </c>
      <c r="X89" s="4">
        <v>1</v>
      </c>
      <c r="Y89" s="4">
        <v>47284.01</v>
      </c>
      <c r="Z89" s="4"/>
      <c r="AA89" s="4"/>
      <c r="AB89" s="4"/>
    </row>
    <row r="90" spans="1:28" x14ac:dyDescent="0.25">
      <c r="A90" s="4">
        <v>50</v>
      </c>
      <c r="B90" s="4">
        <v>0</v>
      </c>
      <c r="C90" s="4">
        <v>0</v>
      </c>
      <c r="D90" s="4">
        <v>1</v>
      </c>
      <c r="E90" s="4">
        <v>224</v>
      </c>
      <c r="F90" s="4">
        <f>ROUND(Source!AR62,O90)</f>
        <v>243339.6</v>
      </c>
      <c r="G90" s="4" t="s">
        <v>112</v>
      </c>
      <c r="H90" s="4" t="s">
        <v>113</v>
      </c>
      <c r="I90" s="4"/>
      <c r="J90" s="4"/>
      <c r="K90" s="4">
        <v>224</v>
      </c>
      <c r="L90" s="4">
        <v>27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243339.6</v>
      </c>
      <c r="X90" s="4">
        <v>1</v>
      </c>
      <c r="Y90" s="4">
        <v>243339.6</v>
      </c>
      <c r="Z90" s="4"/>
      <c r="AA90" s="4"/>
      <c r="AB90" s="4"/>
    </row>
    <row r="91" spans="1:28" x14ac:dyDescent="0.25">
      <c r="A91" s="4">
        <v>50</v>
      </c>
      <c r="B91" s="4">
        <v>1</v>
      </c>
      <c r="C91" s="4">
        <v>0</v>
      </c>
      <c r="D91" s="4">
        <v>2</v>
      </c>
      <c r="E91" s="4">
        <v>0</v>
      </c>
      <c r="F91" s="4">
        <f>ROUND(F64+F88+F89+F76*1.82,O91)</f>
        <v>243339.6</v>
      </c>
      <c r="G91" s="4" t="s">
        <v>114</v>
      </c>
      <c r="H91" s="4" t="s">
        <v>114</v>
      </c>
      <c r="I91" s="4"/>
      <c r="J91" s="4"/>
      <c r="K91" s="4">
        <v>212</v>
      </c>
      <c r="L91" s="4">
        <v>28</v>
      </c>
      <c r="M91" s="4">
        <v>0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243339.6</v>
      </c>
      <c r="X91" s="4">
        <v>1</v>
      </c>
      <c r="Y91" s="4">
        <v>243339.6</v>
      </c>
      <c r="Z91" s="4"/>
      <c r="AA91" s="4"/>
      <c r="AB91" s="4"/>
    </row>
    <row r="92" spans="1:28" x14ac:dyDescent="0.25">
      <c r="A92" s="4">
        <v>50</v>
      </c>
      <c r="B92" s="4">
        <v>1</v>
      </c>
      <c r="C92" s="4">
        <v>0</v>
      </c>
      <c r="D92" s="4">
        <v>2</v>
      </c>
      <c r="E92" s="4">
        <v>0</v>
      </c>
      <c r="F92" s="4">
        <f>ROUND(F91*0.18,O92)</f>
        <v>43801.13</v>
      </c>
      <c r="G92" s="4" t="s">
        <v>115</v>
      </c>
      <c r="H92" s="4" t="s">
        <v>116</v>
      </c>
      <c r="I92" s="4"/>
      <c r="J92" s="4"/>
      <c r="K92" s="4">
        <v>212</v>
      </c>
      <c r="L92" s="4">
        <v>29</v>
      </c>
      <c r="M92" s="4">
        <v>0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43801.13</v>
      </c>
      <c r="X92" s="4">
        <v>1</v>
      </c>
      <c r="Y92" s="4">
        <v>43801.13</v>
      </c>
      <c r="Z92" s="4"/>
      <c r="AA92" s="4"/>
      <c r="AB92" s="4"/>
    </row>
    <row r="93" spans="1:28" x14ac:dyDescent="0.25">
      <c r="A93" s="4">
        <v>50</v>
      </c>
      <c r="B93" s="4">
        <v>1</v>
      </c>
      <c r="C93" s="4">
        <v>0</v>
      </c>
      <c r="D93" s="4">
        <v>2</v>
      </c>
      <c r="E93" s="4">
        <v>213</v>
      </c>
      <c r="F93" s="4">
        <f>ROUND(F91+F92,O93)</f>
        <v>287140.73</v>
      </c>
      <c r="G93" s="4" t="s">
        <v>117</v>
      </c>
      <c r="H93" s="4" t="s">
        <v>117</v>
      </c>
      <c r="I93" s="4"/>
      <c r="J93" s="4"/>
      <c r="K93" s="4">
        <v>212</v>
      </c>
      <c r="L93" s="4">
        <v>30</v>
      </c>
      <c r="M93" s="4">
        <v>0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287140.73</v>
      </c>
      <c r="X93" s="4">
        <v>1</v>
      </c>
      <c r="Y93" s="4">
        <v>287140.73</v>
      </c>
      <c r="Z93" s="4"/>
      <c r="AA93" s="4"/>
      <c r="AB93" s="4"/>
    </row>
    <row r="95" spans="1:28" x14ac:dyDescent="0.25">
      <c r="A95">
        <v>71</v>
      </c>
      <c r="B95">
        <v>1</v>
      </c>
      <c r="D95">
        <v>382</v>
      </c>
      <c r="E95">
        <v>20418714</v>
      </c>
      <c r="F95" t="s">
        <v>3</v>
      </c>
      <c r="G95" t="s">
        <v>3</v>
      </c>
      <c r="H95">
        <v>-1</v>
      </c>
      <c r="I95">
        <v>-1</v>
      </c>
    </row>
    <row r="98" spans="1:50" x14ac:dyDescent="0.25">
      <c r="A98">
        <v>-1</v>
      </c>
    </row>
    <row r="100" spans="1:50" x14ac:dyDescent="0.25">
      <c r="A100" s="3">
        <v>75</v>
      </c>
      <c r="B100" s="3" t="s">
        <v>118</v>
      </c>
      <c r="C100" s="3">
        <v>2022</v>
      </c>
      <c r="D100" s="3">
        <v>0</v>
      </c>
      <c r="E100" s="3">
        <v>3</v>
      </c>
      <c r="F100" s="3"/>
      <c r="G100" s="3">
        <v>0</v>
      </c>
      <c r="H100" s="3">
        <v>2</v>
      </c>
      <c r="I100" s="3">
        <v>1</v>
      </c>
      <c r="J100" s="3">
        <v>1</v>
      </c>
      <c r="K100" s="3">
        <v>95</v>
      </c>
      <c r="L100" s="3">
        <v>65</v>
      </c>
      <c r="M100" s="3">
        <v>0</v>
      </c>
      <c r="N100" s="3">
        <v>76020942</v>
      </c>
      <c r="O100" s="3">
        <v>1</v>
      </c>
    </row>
    <row r="101" spans="1:50" x14ac:dyDescent="0.25">
      <c r="A101" s="5">
        <v>1</v>
      </c>
      <c r="B101" s="5" t="s">
        <v>119</v>
      </c>
      <c r="C101" s="5" t="s">
        <v>120</v>
      </c>
      <c r="D101" s="5">
        <v>2022</v>
      </c>
      <c r="E101" s="5">
        <v>3</v>
      </c>
      <c r="F101" s="5">
        <v>1</v>
      </c>
      <c r="G101" s="5">
        <v>1</v>
      </c>
      <c r="H101" s="5">
        <v>0</v>
      </c>
      <c r="I101" s="5">
        <v>2</v>
      </c>
      <c r="J101" s="5">
        <v>1</v>
      </c>
      <c r="K101" s="5">
        <v>1</v>
      </c>
      <c r="L101" s="5">
        <v>1</v>
      </c>
      <c r="M101" s="5">
        <v>1</v>
      </c>
      <c r="N101" s="5">
        <v>1</v>
      </c>
      <c r="O101" s="5">
        <v>1</v>
      </c>
      <c r="P101" s="5">
        <v>1</v>
      </c>
      <c r="Q101" s="5">
        <v>1</v>
      </c>
      <c r="R101" s="5" t="s">
        <v>3</v>
      </c>
      <c r="S101" s="5" t="s">
        <v>3</v>
      </c>
      <c r="T101" s="5" t="s">
        <v>3</v>
      </c>
      <c r="U101" s="5" t="s">
        <v>3</v>
      </c>
      <c r="V101" s="5" t="s">
        <v>3</v>
      </c>
      <c r="W101" s="5" t="s">
        <v>3</v>
      </c>
      <c r="X101" s="5" t="s">
        <v>3</v>
      </c>
      <c r="Y101" s="5" t="s">
        <v>3</v>
      </c>
      <c r="Z101" s="5" t="s">
        <v>3</v>
      </c>
      <c r="AA101" s="5" t="s">
        <v>121</v>
      </c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>
        <v>76020943</v>
      </c>
      <c r="AO101" s="5"/>
      <c r="AP101" s="5"/>
      <c r="AQ101" s="5"/>
      <c r="AR101" s="5"/>
      <c r="AS101" s="5"/>
      <c r="AT101" s="5"/>
      <c r="AU101" s="5"/>
      <c r="AV101" s="5"/>
      <c r="AW101" s="5"/>
      <c r="AX101" s="5"/>
    </row>
    <row r="105" spans="1:50" x14ac:dyDescent="0.25">
      <c r="A105">
        <v>65</v>
      </c>
      <c r="C105">
        <v>1</v>
      </c>
      <c r="D105">
        <v>0</v>
      </c>
      <c r="E10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5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122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33" x14ac:dyDescent="0.25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126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6</v>
      </c>
      <c r="AC12" s="1" t="s">
        <v>7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8</v>
      </c>
      <c r="AI12" s="1" t="s">
        <v>9</v>
      </c>
      <c r="AJ12" s="1" t="s">
        <v>10</v>
      </c>
      <c r="AK12" s="1"/>
      <c r="AL12" s="1" t="s">
        <v>11</v>
      </c>
      <c r="AM12" s="1" t="s">
        <v>12</v>
      </c>
      <c r="AN12" s="1" t="s">
        <v>13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10</v>
      </c>
      <c r="AY12" s="1" t="s">
        <v>13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14</v>
      </c>
      <c r="BI12" s="1" t="s">
        <v>15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1</v>
      </c>
      <c r="BX12" s="1">
        <v>0</v>
      </c>
      <c r="BY12" s="1" t="s">
        <v>16</v>
      </c>
      <c r="BZ12" s="1" t="s">
        <v>17</v>
      </c>
      <c r="CA12" s="1" t="s">
        <v>18</v>
      </c>
      <c r="CB12" s="1" t="s">
        <v>18</v>
      </c>
      <c r="CC12" s="1" t="s">
        <v>18</v>
      </c>
      <c r="CD12" s="1" t="s">
        <v>18</v>
      </c>
      <c r="CE12" s="1" t="s">
        <v>19</v>
      </c>
      <c r="CF12" s="1">
        <v>0</v>
      </c>
      <c r="CG12" s="1">
        <v>0</v>
      </c>
      <c r="CH12" s="1">
        <v>327688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20</v>
      </c>
      <c r="CR12" s="1" t="s">
        <v>21</v>
      </c>
      <c r="CS12" s="1">
        <v>41660</v>
      </c>
      <c r="CT12" s="1">
        <v>1</v>
      </c>
      <c r="CU12" s="1">
        <v>63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76020942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4</v>
      </c>
      <c r="D16" s="6" t="s">
        <v>22</v>
      </c>
      <c r="E16" s="7">
        <f>ROUND((Source!F49)/1000,2)</f>
        <v>0</v>
      </c>
      <c r="F16" s="7">
        <f>ROUND((Source!F50)/1000,2)</f>
        <v>0</v>
      </c>
      <c r="G16" s="7">
        <f>ROUND((Source!F41)/1000,2)</f>
        <v>0</v>
      </c>
      <c r="H16" s="7">
        <f>ROUND((Source!F51)/1000+(Source!F52)/1000,2)</f>
        <v>243.34</v>
      </c>
      <c r="I16" s="7">
        <f>E16+F16+G16+H16</f>
        <v>243.34</v>
      </c>
      <c r="J16" s="7">
        <f>ROUND((Source!F47+Source!F46)/1000,2)</f>
        <v>115.33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115326.82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115326.82</v>
      </c>
      <c r="BB16" s="7">
        <v>0</v>
      </c>
      <c r="BC16" s="7">
        <v>0</v>
      </c>
      <c r="BD16" s="7">
        <v>243339.6</v>
      </c>
      <c r="BE16" s="7">
        <v>0</v>
      </c>
      <c r="BF16" s="7">
        <v>237.35999999999996</v>
      </c>
      <c r="BG16" s="7">
        <v>0</v>
      </c>
      <c r="BH16" s="7">
        <v>0</v>
      </c>
      <c r="BI16" s="7">
        <v>80728.77</v>
      </c>
      <c r="BJ16" s="7">
        <v>47284.01</v>
      </c>
      <c r="BK16" s="7">
        <v>243339.6</v>
      </c>
    </row>
    <row r="18" spans="1:19" x14ac:dyDescent="0.25">
      <c r="A18">
        <v>51</v>
      </c>
      <c r="E18" s="8">
        <f>SUMIF(A16:A17,3,E16:E17)</f>
        <v>0</v>
      </c>
      <c r="F18" s="8">
        <f>SUMIF(A16:A17,3,F16:F17)</f>
        <v>0</v>
      </c>
      <c r="G18" s="8">
        <f>SUMIF(A16:A17,3,G16:G17)</f>
        <v>0</v>
      </c>
      <c r="H18" s="8">
        <f>SUMIF(A16:A17,3,H16:H17)</f>
        <v>243.34</v>
      </c>
      <c r="I18" s="8">
        <f>SUMIF(A16:A17,3,I16:I17)</f>
        <v>243.34</v>
      </c>
      <c r="J18" s="8">
        <f>SUMIF(A16:A17,3,J16:J17)</f>
        <v>115.33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115326.82</v>
      </c>
      <c r="G20" s="4" t="s">
        <v>60</v>
      </c>
      <c r="H20" s="4" t="s">
        <v>61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62</v>
      </c>
      <c r="H21" s="4" t="s">
        <v>63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64</v>
      </c>
      <c r="H22" s="4" t="s">
        <v>65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66</v>
      </c>
      <c r="H23" s="4" t="s">
        <v>67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68</v>
      </c>
      <c r="H24" s="4" t="s">
        <v>69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70</v>
      </c>
      <c r="H25" s="4" t="s">
        <v>71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72</v>
      </c>
      <c r="H26" s="4" t="s">
        <v>73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74</v>
      </c>
      <c r="H27" s="4" t="s">
        <v>75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76</v>
      </c>
      <c r="H28" s="4" t="s">
        <v>77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78</v>
      </c>
      <c r="H29" s="4" t="s">
        <v>79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80</v>
      </c>
      <c r="H30" s="4" t="s">
        <v>81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82</v>
      </c>
      <c r="H31" s="4" t="s">
        <v>83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84</v>
      </c>
      <c r="H32" s="4" t="s">
        <v>85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115326.82</v>
      </c>
      <c r="G33" s="4" t="s">
        <v>86</v>
      </c>
      <c r="H33" s="4" t="s">
        <v>87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88</v>
      </c>
      <c r="H34" s="4" t="s">
        <v>89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90</v>
      </c>
      <c r="H35" s="4" t="s">
        <v>91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92</v>
      </c>
      <c r="H36" s="4" t="s">
        <v>93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243339.6</v>
      </c>
      <c r="G37" s="4" t="s">
        <v>94</v>
      </c>
      <c r="H37" s="4" t="s">
        <v>95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96</v>
      </c>
      <c r="H38" s="4" t="s">
        <v>97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98</v>
      </c>
      <c r="H39" s="4" t="s">
        <v>99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237.35999999999996</v>
      </c>
      <c r="G40" s="4" t="s">
        <v>100</v>
      </c>
      <c r="H40" s="4" t="s">
        <v>101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102</v>
      </c>
      <c r="H41" s="4" t="s">
        <v>103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104</v>
      </c>
      <c r="H42" s="4" t="s">
        <v>105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106</v>
      </c>
      <c r="H43" s="4" t="s">
        <v>107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80728.77</v>
      </c>
      <c r="G44" s="4" t="s">
        <v>108</v>
      </c>
      <c r="H44" s="4" t="s">
        <v>109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47284.01</v>
      </c>
      <c r="G45" s="4" t="s">
        <v>110</v>
      </c>
      <c r="H45" s="4" t="s">
        <v>111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243339.6</v>
      </c>
      <c r="G46" s="4" t="s">
        <v>112</v>
      </c>
      <c r="H46" s="4" t="s">
        <v>113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243339.6</v>
      </c>
      <c r="G47" s="4" t="s">
        <v>114</v>
      </c>
      <c r="H47" s="4" t="s">
        <v>114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43801.13</v>
      </c>
      <c r="G48" s="4" t="s">
        <v>115</v>
      </c>
      <c r="H48" s="4" t="s">
        <v>116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213</v>
      </c>
      <c r="F49" s="4">
        <v>287140.73</v>
      </c>
      <c r="G49" s="4" t="s">
        <v>117</v>
      </c>
      <c r="H49" s="4" t="s">
        <v>117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1" spans="1:50" x14ac:dyDescent="0.25">
      <c r="A51">
        <v>-1</v>
      </c>
    </row>
    <row r="54" spans="1:50" x14ac:dyDescent="0.25">
      <c r="A54" s="3">
        <v>75</v>
      </c>
      <c r="B54" s="3" t="s">
        <v>118</v>
      </c>
      <c r="C54" s="3">
        <v>2022</v>
      </c>
      <c r="D54" s="3">
        <v>0</v>
      </c>
      <c r="E54" s="3">
        <v>3</v>
      </c>
      <c r="F54" s="3"/>
      <c r="G54" s="3">
        <v>0</v>
      </c>
      <c r="H54" s="3">
        <v>2</v>
      </c>
      <c r="I54" s="3">
        <v>1</v>
      </c>
      <c r="J54" s="3">
        <v>1</v>
      </c>
      <c r="K54" s="3">
        <v>95</v>
      </c>
      <c r="L54" s="3">
        <v>65</v>
      </c>
      <c r="M54" s="3">
        <v>0</v>
      </c>
      <c r="N54" s="3">
        <v>76020942</v>
      </c>
      <c r="O54" s="3">
        <v>1</v>
      </c>
    </row>
    <row r="55" spans="1:50" x14ac:dyDescent="0.25">
      <c r="A55" s="5">
        <v>1</v>
      </c>
      <c r="B55" s="5" t="s">
        <v>119</v>
      </c>
      <c r="C55" s="5" t="s">
        <v>120</v>
      </c>
      <c r="D55" s="5">
        <v>2022</v>
      </c>
      <c r="E55" s="5">
        <v>3</v>
      </c>
      <c r="F55" s="5">
        <v>1</v>
      </c>
      <c r="G55" s="5">
        <v>1</v>
      </c>
      <c r="H55" s="5">
        <v>0</v>
      </c>
      <c r="I55" s="5">
        <v>2</v>
      </c>
      <c r="J55" s="5">
        <v>1</v>
      </c>
      <c r="K55" s="5">
        <v>1</v>
      </c>
      <c r="L55" s="5">
        <v>1</v>
      </c>
      <c r="M55" s="5">
        <v>1</v>
      </c>
      <c r="N55" s="5">
        <v>1</v>
      </c>
      <c r="O55" s="5">
        <v>1</v>
      </c>
      <c r="P55" s="5">
        <v>1</v>
      </c>
      <c r="Q55" s="5">
        <v>1</v>
      </c>
      <c r="R55" s="5" t="s">
        <v>3</v>
      </c>
      <c r="S55" s="5" t="s">
        <v>3</v>
      </c>
      <c r="T55" s="5" t="s">
        <v>3</v>
      </c>
      <c r="U55" s="5" t="s">
        <v>3</v>
      </c>
      <c r="V55" s="5" t="s">
        <v>3</v>
      </c>
      <c r="W55" s="5" t="s">
        <v>3</v>
      </c>
      <c r="X55" s="5" t="s">
        <v>3</v>
      </c>
      <c r="Y55" s="5" t="s">
        <v>3</v>
      </c>
      <c r="Z55" s="5" t="s">
        <v>3</v>
      </c>
      <c r="AA55" s="5" t="s">
        <v>121</v>
      </c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>
        <v>76020943</v>
      </c>
      <c r="AO55" s="5"/>
      <c r="AP55" s="5"/>
      <c r="AQ55" s="5"/>
      <c r="AR55" s="5"/>
      <c r="AS55" s="5"/>
      <c r="AT55" s="5"/>
      <c r="AU55" s="5"/>
      <c r="AV55" s="5"/>
      <c r="AW55" s="5"/>
      <c r="AX55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I95"/>
  <sheetViews>
    <sheetView workbookViewId="0"/>
  </sheetViews>
  <sheetFormatPr defaultColWidth="9.109375" defaultRowHeight="13.2" x14ac:dyDescent="0.25"/>
  <cols>
    <col min="1" max="256" width="9.109375" customWidth="1"/>
  </cols>
  <sheetData>
    <row r="95" spans="9:9" x14ac:dyDescent="0.25">
      <c r="I9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ROW(Source!A24)</f>
        <v>24</v>
      </c>
      <c r="B1">
        <v>76021007</v>
      </c>
      <c r="C1">
        <v>76021004</v>
      </c>
      <c r="D1">
        <v>40008870</v>
      </c>
      <c r="E1">
        <v>35040125</v>
      </c>
      <c r="F1">
        <v>1</v>
      </c>
      <c r="G1">
        <v>35040125</v>
      </c>
      <c r="H1">
        <v>1</v>
      </c>
      <c r="I1" t="s">
        <v>123</v>
      </c>
      <c r="J1" t="s">
        <v>3</v>
      </c>
      <c r="K1" t="s">
        <v>124</v>
      </c>
      <c r="L1">
        <v>1191</v>
      </c>
      <c r="N1">
        <v>1013</v>
      </c>
      <c r="O1" t="s">
        <v>125</v>
      </c>
      <c r="P1" t="s">
        <v>125</v>
      </c>
      <c r="Q1">
        <v>1</v>
      </c>
      <c r="X1">
        <v>72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29</v>
      </c>
      <c r="AG1">
        <v>57.6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ROW(Source!A25)</f>
        <v>25</v>
      </c>
      <c r="B2">
        <v>76021011</v>
      </c>
      <c r="C2">
        <v>76021008</v>
      </c>
      <c r="D2">
        <v>40008870</v>
      </c>
      <c r="E2">
        <v>35040125</v>
      </c>
      <c r="F2">
        <v>1</v>
      </c>
      <c r="G2">
        <v>35040125</v>
      </c>
      <c r="H2">
        <v>1</v>
      </c>
      <c r="I2" t="s">
        <v>123</v>
      </c>
      <c r="J2" t="s">
        <v>3</v>
      </c>
      <c r="K2" t="s">
        <v>124</v>
      </c>
      <c r="L2">
        <v>1191</v>
      </c>
      <c r="N2">
        <v>1013</v>
      </c>
      <c r="O2" t="s">
        <v>125</v>
      </c>
      <c r="P2" t="s">
        <v>125</v>
      </c>
      <c r="Q2">
        <v>1</v>
      </c>
      <c r="X2">
        <v>29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29</v>
      </c>
      <c r="AG2">
        <v>23.200000000000003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ROW(Source!A26)</f>
        <v>26</v>
      </c>
      <c r="B3">
        <v>76021015</v>
      </c>
      <c r="C3">
        <v>76021012</v>
      </c>
      <c r="D3">
        <v>40008870</v>
      </c>
      <c r="E3">
        <v>35040125</v>
      </c>
      <c r="F3">
        <v>1</v>
      </c>
      <c r="G3">
        <v>35040125</v>
      </c>
      <c r="H3">
        <v>1</v>
      </c>
      <c r="I3" t="s">
        <v>123</v>
      </c>
      <c r="J3" t="s">
        <v>3</v>
      </c>
      <c r="K3" t="s">
        <v>124</v>
      </c>
      <c r="L3">
        <v>1191</v>
      </c>
      <c r="N3">
        <v>1013</v>
      </c>
      <c r="O3" t="s">
        <v>125</v>
      </c>
      <c r="P3" t="s">
        <v>125</v>
      </c>
      <c r="Q3">
        <v>1</v>
      </c>
      <c r="X3">
        <v>3.4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29</v>
      </c>
      <c r="AG3">
        <v>2.72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ROW(Source!A27)</f>
        <v>27</v>
      </c>
      <c r="B4">
        <v>76021019</v>
      </c>
      <c r="C4">
        <v>76021016</v>
      </c>
      <c r="D4">
        <v>40008870</v>
      </c>
      <c r="E4">
        <v>35040125</v>
      </c>
      <c r="F4">
        <v>1</v>
      </c>
      <c r="G4">
        <v>35040125</v>
      </c>
      <c r="H4">
        <v>1</v>
      </c>
      <c r="I4" t="s">
        <v>123</v>
      </c>
      <c r="J4" t="s">
        <v>3</v>
      </c>
      <c r="K4" t="s">
        <v>124</v>
      </c>
      <c r="L4">
        <v>1191</v>
      </c>
      <c r="N4">
        <v>1013</v>
      </c>
      <c r="O4" t="s">
        <v>125</v>
      </c>
      <c r="P4" t="s">
        <v>125</v>
      </c>
      <c r="Q4">
        <v>1</v>
      </c>
      <c r="X4">
        <v>4.9000000000000004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29</v>
      </c>
      <c r="AG4">
        <v>3.9200000000000004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76021023</v>
      </c>
      <c r="C5">
        <v>76021020</v>
      </c>
      <c r="D5">
        <v>40008870</v>
      </c>
      <c r="E5">
        <v>35040125</v>
      </c>
      <c r="F5">
        <v>1</v>
      </c>
      <c r="G5">
        <v>35040125</v>
      </c>
      <c r="H5">
        <v>1</v>
      </c>
      <c r="I5" t="s">
        <v>123</v>
      </c>
      <c r="J5" t="s">
        <v>3</v>
      </c>
      <c r="K5" t="s">
        <v>124</v>
      </c>
      <c r="L5">
        <v>1191</v>
      </c>
      <c r="N5">
        <v>1013</v>
      </c>
      <c r="O5" t="s">
        <v>125</v>
      </c>
      <c r="P5" t="s">
        <v>125</v>
      </c>
      <c r="Q5">
        <v>1</v>
      </c>
      <c r="X5">
        <v>1.6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29</v>
      </c>
      <c r="AG5">
        <v>1.2800000000000002</v>
      </c>
      <c r="AH5">
        <v>3</v>
      </c>
      <c r="AI5">
        <v>-1</v>
      </c>
      <c r="AJ5" t="s">
        <v>3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ROW(Source!A29)</f>
        <v>29</v>
      </c>
      <c r="B6">
        <v>76021027</v>
      </c>
      <c r="C6">
        <v>76021024</v>
      </c>
      <c r="D6">
        <v>40008870</v>
      </c>
      <c r="E6">
        <v>35040125</v>
      </c>
      <c r="F6">
        <v>1</v>
      </c>
      <c r="G6">
        <v>35040125</v>
      </c>
      <c r="H6">
        <v>1</v>
      </c>
      <c r="I6" t="s">
        <v>123</v>
      </c>
      <c r="J6" t="s">
        <v>3</v>
      </c>
      <c r="K6" t="s">
        <v>124</v>
      </c>
      <c r="L6">
        <v>1191</v>
      </c>
      <c r="N6">
        <v>1013</v>
      </c>
      <c r="O6" t="s">
        <v>125</v>
      </c>
      <c r="P6" t="s">
        <v>125</v>
      </c>
      <c r="Q6">
        <v>1</v>
      </c>
      <c r="X6">
        <v>56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29</v>
      </c>
      <c r="AG6">
        <v>44.800000000000004</v>
      </c>
      <c r="AH6">
        <v>3</v>
      </c>
      <c r="AI6">
        <v>-1</v>
      </c>
      <c r="AJ6" t="s">
        <v>3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28578</v>
      </c>
      <c r="M1">
        <v>10</v>
      </c>
      <c r="N1">
        <v>11</v>
      </c>
      <c r="O1">
        <v>12</v>
      </c>
      <c r="P1">
        <v>0</v>
      </c>
      <c r="Q1">
        <v>1</v>
      </c>
    </row>
    <row r="12" spans="1:103" x14ac:dyDescent="0.25">
      <c r="F12" t="str">
        <f>Source!F12</f>
        <v>09-01-02</v>
      </c>
      <c r="G12" t="str">
        <f>Source!G12</f>
        <v>ПИР, СМР, ПНР, материалы, оборудование (за исключением замков, предоставляемых Заказчиком) по титулу: Строительство новой ТП-10/0,4кВ с тр-ми 1х1250кВА, 2КЛ от места врезки в 2КЛ-10кВ направлением  ТП-10/0,4кВ №24051 - ТП 10/0,4кВ №22729 до новой ТП, установка счетчиков э/э - 1шт., в т.ч. ПИР: г.Москва, Рябиновая ул., владение 17 для нужд МКС – филиала ПАО «Россети Московский регион».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</vt:lpstr>
      <vt:lpstr>Source</vt:lpstr>
      <vt:lpstr>SourceObSm</vt:lpstr>
      <vt:lpstr>SmtRes</vt:lpstr>
      <vt:lpstr>EtalonRes</vt:lpstr>
      <vt:lpstr>SrcPoprs</vt:lpstr>
      <vt:lpstr>SrcKA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2025-07-23T07:27:59Z</dcterms:created>
  <dcterms:modified xsi:type="dcterms:W3CDTF">2025-07-23T07:29:29Z</dcterms:modified>
</cp:coreProperties>
</file>